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0E175ED1-FAF0-4053-BA19-4AAFF0F063C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R35" i="2"/>
  <c r="Q35" i="2"/>
  <c r="P35" i="2"/>
  <c r="O35" i="2"/>
  <c r="O51" i="2" s="1"/>
  <c r="O54" i="2" s="1"/>
  <c r="O56" i="2" s="1"/>
  <c r="O59" i="2" s="1"/>
  <c r="O62" i="2" s="1"/>
  <c r="N35" i="2"/>
  <c r="M35" i="2"/>
  <c r="L35" i="2"/>
  <c r="K35" i="2"/>
  <c r="K51" i="2" s="1"/>
  <c r="K54" i="2" s="1"/>
  <c r="K56" i="2" s="1"/>
  <c r="K59" i="2" s="1"/>
  <c r="K62" i="2" s="1"/>
  <c r="J35" i="2"/>
  <c r="I35" i="2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V51" i="3"/>
  <c r="V54" i="3" s="1"/>
  <c r="V56" i="3" s="1"/>
  <c r="V59" i="3" s="1"/>
  <c r="V62" i="3" s="1"/>
  <c r="N51" i="3"/>
  <c r="N54" i="3" s="1"/>
  <c r="N56" i="3" s="1"/>
  <c r="N59" i="3" s="1"/>
  <c r="N62" i="3" s="1"/>
  <c r="F51" i="3"/>
  <c r="F54" i="3" s="1"/>
  <c r="F56" i="3" s="1"/>
  <c r="F59" i="3" s="1"/>
  <c r="F62" i="3" s="1"/>
  <c r="AA50" i="3"/>
  <c r="Y50" i="3"/>
  <c r="Y51" i="3" s="1"/>
  <c r="Y54" i="3" s="1"/>
  <c r="Y56" i="3" s="1"/>
  <c r="Y59" i="3" s="1"/>
  <c r="Y62" i="3" s="1"/>
  <c r="X50" i="3"/>
  <c r="Z50" i="3" s="1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W35" i="3"/>
  <c r="W51" i="3" s="1"/>
  <c r="W54" i="3" s="1"/>
  <c r="W56" i="3" s="1"/>
  <c r="W59" i="3" s="1"/>
  <c r="W62" i="3" s="1"/>
  <c r="V35" i="3"/>
  <c r="U35" i="3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O35" i="3"/>
  <c r="O51" i="3" s="1"/>
  <c r="O54" i="3" s="1"/>
  <c r="O56" i="3" s="1"/>
  <c r="O59" i="3" s="1"/>
  <c r="O62" i="3" s="1"/>
  <c r="N35" i="3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F35" i="3"/>
  <c r="E35" i="3"/>
  <c r="D35" i="3"/>
  <c r="D51" i="3" s="1"/>
  <c r="D54" i="3" s="1"/>
  <c r="D56" i="3" s="1"/>
  <c r="D59" i="3" s="1"/>
  <c r="D62" i="3" s="1"/>
  <c r="C35" i="3"/>
  <c r="X51" i="4"/>
  <c r="H51" i="4"/>
  <c r="H54" i="4" s="1"/>
  <c r="H56" i="4" s="1"/>
  <c r="H59" i="4" s="1"/>
  <c r="H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E51" i="4" s="1"/>
  <c r="E54" i="4" s="1"/>
  <c r="E56" i="4" s="1"/>
  <c r="E59" i="4" s="1"/>
  <c r="E62" i="4" s="1"/>
  <c r="D50" i="4"/>
  <c r="C50" i="4"/>
  <c r="AA35" i="4"/>
  <c r="AA51" i="4" s="1"/>
  <c r="AA54" i="4" s="1"/>
  <c r="AA56" i="4" s="1"/>
  <c r="AA59" i="4" s="1"/>
  <c r="AA62" i="4" s="1"/>
  <c r="Y35" i="4"/>
  <c r="X35" i="4"/>
  <c r="Z35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R35" i="4"/>
  <c r="Q35" i="4"/>
  <c r="P35" i="4"/>
  <c r="P51" i="4" s="1"/>
  <c r="P54" i="4" s="1"/>
  <c r="P56" i="4" s="1"/>
  <c r="P59" i="4" s="1"/>
  <c r="P62" i="4" s="1"/>
  <c r="O35" i="4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J35" i="4"/>
  <c r="I35" i="4"/>
  <c r="H35" i="4"/>
  <c r="G35" i="4"/>
  <c r="F35" i="4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M56" i="5"/>
  <c r="M59" i="5" s="1"/>
  <c r="M62" i="5" s="1"/>
  <c r="O51" i="5"/>
  <c r="O54" i="5" s="1"/>
  <c r="O56" i="5" s="1"/>
  <c r="O59" i="5" s="1"/>
  <c r="O62" i="5" s="1"/>
  <c r="AA50" i="5"/>
  <c r="Y50" i="5"/>
  <c r="X50" i="5"/>
  <c r="Z50" i="5" s="1"/>
  <c r="W50" i="5"/>
  <c r="W51" i="5" s="1"/>
  <c r="W54" i="5" s="1"/>
  <c r="W56" i="5" s="1"/>
  <c r="W59" i="5" s="1"/>
  <c r="W62" i="5" s="1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Y51" i="5" s="1"/>
  <c r="Y54" i="5" s="1"/>
  <c r="Y56" i="5" s="1"/>
  <c r="Y59" i="5" s="1"/>
  <c r="Y62" i="5" s="1"/>
  <c r="X35" i="5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O35" i="5"/>
  <c r="N35" i="5"/>
  <c r="N51" i="5" s="1"/>
  <c r="N54" i="5" s="1"/>
  <c r="N56" i="5" s="1"/>
  <c r="N59" i="5" s="1"/>
  <c r="N62" i="5" s="1"/>
  <c r="M35" i="5"/>
  <c r="M51" i="5" s="1"/>
  <c r="M54" i="5" s="1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G35" i="5"/>
  <c r="G51" i="5" s="1"/>
  <c r="G54" i="5" s="1"/>
  <c r="G56" i="5" s="1"/>
  <c r="G59" i="5" s="1"/>
  <c r="G62" i="5" s="1"/>
  <c r="F35" i="5"/>
  <c r="E35" i="5"/>
  <c r="D35" i="5"/>
  <c r="C35" i="5"/>
  <c r="C51" i="5" s="1"/>
  <c r="C54" i="5" s="1"/>
  <c r="C56" i="5" s="1"/>
  <c r="C59" i="5" s="1"/>
  <c r="C62" i="5" s="1"/>
  <c r="AA51" i="6"/>
  <c r="AA54" i="6" s="1"/>
  <c r="AA56" i="6" s="1"/>
  <c r="AA59" i="6" s="1"/>
  <c r="AA62" i="6" s="1"/>
  <c r="U51" i="6"/>
  <c r="U54" i="6" s="1"/>
  <c r="U56" i="6" s="1"/>
  <c r="U59" i="6" s="1"/>
  <c r="U62" i="6" s="1"/>
  <c r="AA50" i="6"/>
  <c r="Y50" i="6"/>
  <c r="X50" i="6"/>
  <c r="X51" i="6" s="1"/>
  <c r="W50" i="6"/>
  <c r="V50" i="6"/>
  <c r="V51" i="6" s="1"/>
  <c r="V54" i="6" s="1"/>
  <c r="V56" i="6" s="1"/>
  <c r="V59" i="6" s="1"/>
  <c r="V62" i="6" s="1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I51" i="6" s="1"/>
  <c r="I54" i="6" s="1"/>
  <c r="I56" i="6" s="1"/>
  <c r="I59" i="6" s="1"/>
  <c r="I62" i="6" s="1"/>
  <c r="H50" i="6"/>
  <c r="G50" i="6"/>
  <c r="F50" i="6"/>
  <c r="F51" i="6" s="1"/>
  <c r="F54" i="6" s="1"/>
  <c r="F56" i="6" s="1"/>
  <c r="F59" i="6" s="1"/>
  <c r="F62" i="6" s="1"/>
  <c r="E50" i="6"/>
  <c r="D50" i="6"/>
  <c r="C50" i="6"/>
  <c r="AA35" i="6"/>
  <c r="Z35" i="6"/>
  <c r="Y35" i="6"/>
  <c r="X35" i="6"/>
  <c r="W35" i="6"/>
  <c r="V35" i="6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N35" i="6"/>
  <c r="M35" i="6"/>
  <c r="L35" i="6"/>
  <c r="L51" i="6" s="1"/>
  <c r="L54" i="6" s="1"/>
  <c r="L56" i="6" s="1"/>
  <c r="L59" i="6" s="1"/>
  <c r="L62" i="6" s="1"/>
  <c r="K35" i="6"/>
  <c r="J35" i="6"/>
  <c r="I35" i="6"/>
  <c r="H35" i="6"/>
  <c r="G35" i="6"/>
  <c r="F35" i="6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R51" i="7"/>
  <c r="R54" i="7" s="1"/>
  <c r="R56" i="7" s="1"/>
  <c r="R59" i="7" s="1"/>
  <c r="R62" i="7" s="1"/>
  <c r="Q51" i="7"/>
  <c r="Q54" i="7" s="1"/>
  <c r="Q56" i="7" s="1"/>
  <c r="Q59" i="7" s="1"/>
  <c r="Q62" i="7" s="1"/>
  <c r="J51" i="7"/>
  <c r="J54" i="7" s="1"/>
  <c r="J56" i="7" s="1"/>
  <c r="J59" i="7" s="1"/>
  <c r="J62" i="7" s="1"/>
  <c r="I51" i="7"/>
  <c r="I54" i="7" s="1"/>
  <c r="I56" i="7" s="1"/>
  <c r="I59" i="7" s="1"/>
  <c r="I62" i="7" s="1"/>
  <c r="AA50" i="7"/>
  <c r="AA51" i="7" s="1"/>
  <c r="AA54" i="7" s="1"/>
  <c r="AA56" i="7" s="1"/>
  <c r="AA59" i="7" s="1"/>
  <c r="AA62" i="7" s="1"/>
  <c r="Y50" i="7"/>
  <c r="Z50" i="7" s="1"/>
  <c r="X50" i="7"/>
  <c r="W50" i="7"/>
  <c r="V50" i="7"/>
  <c r="U50" i="7"/>
  <c r="T50" i="7"/>
  <c r="S50" i="7"/>
  <c r="S51" i="7" s="1"/>
  <c r="S54" i="7" s="1"/>
  <c r="S56" i="7" s="1"/>
  <c r="S59" i="7" s="1"/>
  <c r="S62" i="7" s="1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R35" i="7"/>
  <c r="Q35" i="7"/>
  <c r="P35" i="7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J35" i="7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D35" i="7"/>
  <c r="C35" i="7"/>
  <c r="F59" i="8"/>
  <c r="F62" i="8" s="1"/>
  <c r="G56" i="8"/>
  <c r="G59" i="8" s="1"/>
  <c r="G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J51" i="8" s="1"/>
  <c r="J54" i="8" s="1"/>
  <c r="J56" i="8" s="1"/>
  <c r="J59" i="8" s="1"/>
  <c r="J62" i="8" s="1"/>
  <c r="I50" i="8"/>
  <c r="H50" i="8"/>
  <c r="G50" i="8"/>
  <c r="F50" i="8"/>
  <c r="E50" i="8"/>
  <c r="D50" i="8"/>
  <c r="C50" i="8"/>
  <c r="AA35" i="8"/>
  <c r="Y35" i="8"/>
  <c r="Z35" i="8" s="1"/>
  <c r="X35" i="8"/>
  <c r="X51" i="8" s="1"/>
  <c r="X54" i="8" s="1"/>
  <c r="X56" i="8" s="1"/>
  <c r="W35" i="8"/>
  <c r="W51" i="8" s="1"/>
  <c r="W54" i="8" s="1"/>
  <c r="W56" i="8" s="1"/>
  <c r="W59" i="8" s="1"/>
  <c r="W62" i="8" s="1"/>
  <c r="V35" i="8"/>
  <c r="U35" i="8"/>
  <c r="U51" i="8" s="1"/>
  <c r="U54" i="8" s="1"/>
  <c r="U56" i="8" s="1"/>
  <c r="U59" i="8" s="1"/>
  <c r="U62" i="8" s="1"/>
  <c r="T35" i="8"/>
  <c r="S35" i="8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K35" i="8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F35" i="8"/>
  <c r="F51" i="8" s="1"/>
  <c r="F54" i="8" s="1"/>
  <c r="F56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Y51" i="9"/>
  <c r="Y54" i="9" s="1"/>
  <c r="Y56" i="9" s="1"/>
  <c r="Y59" i="9" s="1"/>
  <c r="Y62" i="9" s="1"/>
  <c r="G51" i="9"/>
  <c r="G54" i="9" s="1"/>
  <c r="G56" i="9" s="1"/>
  <c r="G59" i="9" s="1"/>
  <c r="G62" i="9" s="1"/>
  <c r="AA50" i="9"/>
  <c r="AA51" i="9" s="1"/>
  <c r="AA54" i="9" s="1"/>
  <c r="AA56" i="9" s="1"/>
  <c r="AA59" i="9" s="1"/>
  <c r="AA62" i="9" s="1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M51" i="9" s="1"/>
  <c r="M54" i="9" s="1"/>
  <c r="M56" i="9" s="1"/>
  <c r="M59" i="9" s="1"/>
  <c r="M62" i="9" s="1"/>
  <c r="L50" i="9"/>
  <c r="K50" i="9"/>
  <c r="K51" i="9" s="1"/>
  <c r="K54" i="9" s="1"/>
  <c r="K56" i="9" s="1"/>
  <c r="K59" i="9" s="1"/>
  <c r="K62" i="9" s="1"/>
  <c r="J50" i="9"/>
  <c r="I50" i="9"/>
  <c r="H50" i="9"/>
  <c r="H51" i="9" s="1"/>
  <c r="H54" i="9" s="1"/>
  <c r="H56" i="9" s="1"/>
  <c r="H59" i="9" s="1"/>
  <c r="H62" i="9" s="1"/>
  <c r="G50" i="9"/>
  <c r="F50" i="9"/>
  <c r="E50" i="9"/>
  <c r="E51" i="9" s="1"/>
  <c r="E54" i="9" s="1"/>
  <c r="E56" i="9" s="1"/>
  <c r="E59" i="9" s="1"/>
  <c r="E62" i="9" s="1"/>
  <c r="D50" i="9"/>
  <c r="C50" i="9"/>
  <c r="AA35" i="9"/>
  <c r="Y35" i="9"/>
  <c r="Z35" i="9" s="1"/>
  <c r="X35" i="9"/>
  <c r="X51" i="9" s="1"/>
  <c r="X54" i="9" s="1"/>
  <c r="W35" i="9"/>
  <c r="V35" i="9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L35" i="9"/>
  <c r="K35" i="9"/>
  <c r="J35" i="9"/>
  <c r="J51" i="9" s="1"/>
  <c r="J54" i="9" s="1"/>
  <c r="J56" i="9" s="1"/>
  <c r="J59" i="9" s="1"/>
  <c r="J62" i="9" s="1"/>
  <c r="I35" i="9"/>
  <c r="H35" i="9"/>
  <c r="G35" i="9"/>
  <c r="F35" i="9"/>
  <c r="F51" i="9" s="1"/>
  <c r="F54" i="9" s="1"/>
  <c r="F56" i="9" s="1"/>
  <c r="F59" i="9" s="1"/>
  <c r="F62" i="9" s="1"/>
  <c r="E35" i="9"/>
  <c r="D35" i="9"/>
  <c r="C35" i="9"/>
  <c r="C51" i="9" s="1"/>
  <c r="C54" i="9" s="1"/>
  <c r="C56" i="9" s="1"/>
  <c r="C59" i="9" s="1"/>
  <c r="C62" i="9" s="1"/>
  <c r="W51" i="10"/>
  <c r="W54" i="10" s="1"/>
  <c r="W56" i="10" s="1"/>
  <c r="W59" i="10" s="1"/>
  <c r="W62" i="10" s="1"/>
  <c r="S51" i="10"/>
  <c r="S54" i="10" s="1"/>
  <c r="S56" i="10" s="1"/>
  <c r="S59" i="10" s="1"/>
  <c r="S62" i="10" s="1"/>
  <c r="O51" i="10"/>
  <c r="O54" i="10" s="1"/>
  <c r="O56" i="10" s="1"/>
  <c r="O59" i="10" s="1"/>
  <c r="O62" i="10" s="1"/>
  <c r="J51" i="10"/>
  <c r="J54" i="10" s="1"/>
  <c r="J56" i="10" s="1"/>
  <c r="J59" i="10" s="1"/>
  <c r="J62" i="10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G51" i="10" s="1"/>
  <c r="G54" i="10" s="1"/>
  <c r="G56" i="10" s="1"/>
  <c r="G59" i="10" s="1"/>
  <c r="G62" i="10" s="1"/>
  <c r="F50" i="10"/>
  <c r="F51" i="10" s="1"/>
  <c r="F54" i="10" s="1"/>
  <c r="F56" i="10" s="1"/>
  <c r="F59" i="10" s="1"/>
  <c r="F62" i="10" s="1"/>
  <c r="E50" i="10"/>
  <c r="D50" i="10"/>
  <c r="D51" i="10" s="1"/>
  <c r="D54" i="10" s="1"/>
  <c r="D56" i="10" s="1"/>
  <c r="D59" i="10" s="1"/>
  <c r="D62" i="10" s="1"/>
  <c r="C50" i="10"/>
  <c r="AA35" i="10"/>
  <c r="Y35" i="10"/>
  <c r="Y51" i="10" s="1"/>
  <c r="Y54" i="10" s="1"/>
  <c r="Y56" i="10" s="1"/>
  <c r="Y59" i="10" s="1"/>
  <c r="Y62" i="10" s="1"/>
  <c r="X35" i="10"/>
  <c r="Z35" i="10" s="1"/>
  <c r="W35" i="10"/>
  <c r="V35" i="10"/>
  <c r="U35" i="10"/>
  <c r="T35" i="10"/>
  <c r="T51" i="10" s="1"/>
  <c r="T54" i="10" s="1"/>
  <c r="T56" i="10" s="1"/>
  <c r="T59" i="10" s="1"/>
  <c r="T62" i="10" s="1"/>
  <c r="S35" i="10"/>
  <c r="R35" i="10"/>
  <c r="Q35" i="10"/>
  <c r="P35" i="10"/>
  <c r="P51" i="10" s="1"/>
  <c r="P54" i="10" s="1"/>
  <c r="P56" i="10" s="1"/>
  <c r="P59" i="10" s="1"/>
  <c r="P62" i="10" s="1"/>
  <c r="O35" i="10"/>
  <c r="N35" i="10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G35" i="10"/>
  <c r="F35" i="10"/>
  <c r="E35" i="10"/>
  <c r="E51" i="10" s="1"/>
  <c r="E54" i="10" s="1"/>
  <c r="E56" i="10" s="1"/>
  <c r="E59" i="10" s="1"/>
  <c r="E62" i="10" s="1"/>
  <c r="D35" i="10"/>
  <c r="C35" i="10"/>
  <c r="AA50" i="11"/>
  <c r="Y50" i="11"/>
  <c r="X50" i="11"/>
  <c r="Z50" i="11" s="1"/>
  <c r="W50" i="11"/>
  <c r="V50" i="11"/>
  <c r="U50" i="11"/>
  <c r="T50" i="11"/>
  <c r="S50" i="11"/>
  <c r="S51" i="11" s="1"/>
  <c r="S54" i="11" s="1"/>
  <c r="S56" i="11" s="1"/>
  <c r="S59" i="11" s="1"/>
  <c r="S62" i="11" s="1"/>
  <c r="R50" i="11"/>
  <c r="Q50" i="11"/>
  <c r="P50" i="11"/>
  <c r="O50" i="11"/>
  <c r="N50" i="11"/>
  <c r="M50" i="11"/>
  <c r="L50" i="11"/>
  <c r="K50" i="11"/>
  <c r="J50" i="11"/>
  <c r="J51" i="11" s="1"/>
  <c r="J54" i="11" s="1"/>
  <c r="J56" i="11" s="1"/>
  <c r="J59" i="11" s="1"/>
  <c r="J62" i="11" s="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U35" i="11"/>
  <c r="U51" i="11" s="1"/>
  <c r="U54" i="11" s="1"/>
  <c r="U56" i="11" s="1"/>
  <c r="U59" i="11" s="1"/>
  <c r="U62" i="11" s="1"/>
  <c r="T35" i="11"/>
  <c r="S35" i="1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L35" i="11"/>
  <c r="L51" i="11" s="1"/>
  <c r="L54" i="11" s="1"/>
  <c r="L56" i="11" s="1"/>
  <c r="L59" i="11" s="1"/>
  <c r="L62" i="11" s="1"/>
  <c r="K35" i="11"/>
  <c r="J35" i="1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Y51" i="12"/>
  <c r="Y54" i="12" s="1"/>
  <c r="Y56" i="12" s="1"/>
  <c r="Y59" i="12" s="1"/>
  <c r="Y62" i="12" s="1"/>
  <c r="V51" i="12"/>
  <c r="V54" i="12" s="1"/>
  <c r="V56" i="12" s="1"/>
  <c r="V59" i="12" s="1"/>
  <c r="V62" i="12" s="1"/>
  <c r="Q51" i="12"/>
  <c r="Q54" i="12" s="1"/>
  <c r="Q56" i="12" s="1"/>
  <c r="Q59" i="12" s="1"/>
  <c r="Q62" i="12" s="1"/>
  <c r="I51" i="12"/>
  <c r="I54" i="12" s="1"/>
  <c r="I56" i="12" s="1"/>
  <c r="I59" i="12" s="1"/>
  <c r="I62" i="12" s="1"/>
  <c r="AA50" i="12"/>
  <c r="Z50" i="12"/>
  <c r="Y50" i="12"/>
  <c r="X50" i="12"/>
  <c r="W50" i="12"/>
  <c r="V50" i="12"/>
  <c r="U50" i="12"/>
  <c r="T50" i="12"/>
  <c r="S50" i="12"/>
  <c r="R50" i="12"/>
  <c r="R51" i="12" s="1"/>
  <c r="R54" i="12" s="1"/>
  <c r="R56" i="12" s="1"/>
  <c r="R59" i="12" s="1"/>
  <c r="R62" i="12" s="1"/>
  <c r="Q50" i="12"/>
  <c r="P50" i="12"/>
  <c r="O50" i="12"/>
  <c r="N50" i="12"/>
  <c r="M50" i="12"/>
  <c r="L50" i="12"/>
  <c r="K50" i="12"/>
  <c r="J50" i="12"/>
  <c r="J51" i="12" s="1"/>
  <c r="J54" i="12" s="1"/>
  <c r="J56" i="12" s="1"/>
  <c r="J59" i="12" s="1"/>
  <c r="J62" i="12" s="1"/>
  <c r="I50" i="12"/>
  <c r="H50" i="12"/>
  <c r="G50" i="12"/>
  <c r="F50" i="12"/>
  <c r="E50" i="12"/>
  <c r="D50" i="12"/>
  <c r="C50" i="12"/>
  <c r="AA35" i="12"/>
  <c r="Y35" i="12"/>
  <c r="X35" i="12"/>
  <c r="W35" i="12"/>
  <c r="W51" i="12" s="1"/>
  <c r="W54" i="12" s="1"/>
  <c r="W56" i="12" s="1"/>
  <c r="W59" i="12" s="1"/>
  <c r="W62" i="12" s="1"/>
  <c r="V35" i="12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Q35" i="12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I35" i="12"/>
  <c r="H35" i="12"/>
  <c r="G35" i="12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K56" i="13"/>
  <c r="K59" i="13" s="1"/>
  <c r="K62" i="13" s="1"/>
  <c r="K51" i="13"/>
  <c r="K54" i="13" s="1"/>
  <c r="H51" i="13"/>
  <c r="H54" i="13" s="1"/>
  <c r="H56" i="13" s="1"/>
  <c r="H59" i="13" s="1"/>
  <c r="H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P51" i="13" s="1"/>
  <c r="P54" i="13" s="1"/>
  <c r="P56" i="13" s="1"/>
  <c r="P59" i="13" s="1"/>
  <c r="P62" i="13" s="1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X35" i="13"/>
  <c r="W35" i="13"/>
  <c r="W51" i="13" s="1"/>
  <c r="W54" i="13" s="1"/>
  <c r="W56" i="13" s="1"/>
  <c r="W59" i="13" s="1"/>
  <c r="W62" i="13" s="1"/>
  <c r="V35" i="13"/>
  <c r="U35" i="13"/>
  <c r="U51" i="13" s="1"/>
  <c r="U54" i="13" s="1"/>
  <c r="U56" i="13" s="1"/>
  <c r="U59" i="13" s="1"/>
  <c r="U62" i="13" s="1"/>
  <c r="T35" i="13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P35" i="13"/>
  <c r="O35" i="13"/>
  <c r="O51" i="13" s="1"/>
  <c r="O54" i="13" s="1"/>
  <c r="O56" i="13" s="1"/>
  <c r="O59" i="13" s="1"/>
  <c r="O62" i="13" s="1"/>
  <c r="N35" i="13"/>
  <c r="M35" i="13"/>
  <c r="L35" i="13"/>
  <c r="K35" i="13"/>
  <c r="J35" i="13"/>
  <c r="J51" i="13" s="1"/>
  <c r="J54" i="13" s="1"/>
  <c r="J56" i="13" s="1"/>
  <c r="J59" i="13" s="1"/>
  <c r="J62" i="13" s="1"/>
  <c r="I35" i="13"/>
  <c r="H35" i="13"/>
  <c r="G35" i="13"/>
  <c r="G51" i="13" s="1"/>
  <c r="G54" i="13" s="1"/>
  <c r="G56" i="13" s="1"/>
  <c r="G59" i="13" s="1"/>
  <c r="G62" i="13" s="1"/>
  <c r="F35" i="13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AA50" i="14"/>
  <c r="AA51" i="14" s="1"/>
  <c r="AA54" i="14" s="1"/>
  <c r="AA56" i="14" s="1"/>
  <c r="AA59" i="14" s="1"/>
  <c r="AA62" i="14" s="1"/>
  <c r="Z50" i="14"/>
  <c r="Y50" i="14"/>
  <c r="Y51" i="14" s="1"/>
  <c r="Y54" i="14" s="1"/>
  <c r="Y56" i="14" s="1"/>
  <c r="Y59" i="14" s="1"/>
  <c r="Y62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K51" i="14" s="1"/>
  <c r="K54" i="14" s="1"/>
  <c r="K56" i="14" s="1"/>
  <c r="K59" i="14" s="1"/>
  <c r="K62" i="14" s="1"/>
  <c r="J50" i="14"/>
  <c r="I50" i="14"/>
  <c r="H50" i="14"/>
  <c r="G50" i="14"/>
  <c r="F50" i="14"/>
  <c r="E50" i="14"/>
  <c r="D50" i="14"/>
  <c r="C50" i="14"/>
  <c r="C51" i="14" s="1"/>
  <c r="C54" i="14" s="1"/>
  <c r="C56" i="14" s="1"/>
  <c r="C59" i="14" s="1"/>
  <c r="C62" i="14" s="1"/>
  <c r="AA35" i="14"/>
  <c r="Y35" i="14"/>
  <c r="X35" i="14"/>
  <c r="X51" i="14" s="1"/>
  <c r="W35" i="14"/>
  <c r="W51" i="14" s="1"/>
  <c r="W54" i="14" s="1"/>
  <c r="W56" i="14" s="1"/>
  <c r="W59" i="14" s="1"/>
  <c r="W62" i="14" s="1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O35" i="14"/>
  <c r="O51" i="14" s="1"/>
  <c r="O54" i="14" s="1"/>
  <c r="O56" i="14" s="1"/>
  <c r="O59" i="14" s="1"/>
  <c r="O62" i="14" s="1"/>
  <c r="N35" i="14"/>
  <c r="M35" i="14"/>
  <c r="L35" i="14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C35" i="14"/>
  <c r="Q51" i="15"/>
  <c r="Q54" i="15" s="1"/>
  <c r="Q56" i="15" s="1"/>
  <c r="Q59" i="15" s="1"/>
  <c r="Q62" i="15" s="1"/>
  <c r="P51" i="15"/>
  <c r="P54" i="15" s="1"/>
  <c r="P56" i="15" s="1"/>
  <c r="P59" i="15" s="1"/>
  <c r="P62" i="15" s="1"/>
  <c r="I51" i="15"/>
  <c r="I54" i="15" s="1"/>
  <c r="I56" i="15" s="1"/>
  <c r="I59" i="15" s="1"/>
  <c r="I62" i="15" s="1"/>
  <c r="AA50" i="15"/>
  <c r="Y50" i="15"/>
  <c r="Z50" i="15" s="1"/>
  <c r="X50" i="15"/>
  <c r="W50" i="15"/>
  <c r="V50" i="15"/>
  <c r="U50" i="15"/>
  <c r="T50" i="15"/>
  <c r="S50" i="15"/>
  <c r="R50" i="15"/>
  <c r="R51" i="15" s="1"/>
  <c r="R54" i="15" s="1"/>
  <c r="R56" i="15" s="1"/>
  <c r="R59" i="15" s="1"/>
  <c r="R62" i="15" s="1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X51" i="15" s="1"/>
  <c r="X54" i="15" s="1"/>
  <c r="W35" i="15"/>
  <c r="V35" i="15"/>
  <c r="U35" i="15"/>
  <c r="T35" i="15"/>
  <c r="T51" i="15" s="1"/>
  <c r="T54" i="15" s="1"/>
  <c r="T56" i="15" s="1"/>
  <c r="T59" i="15" s="1"/>
  <c r="T62" i="15" s="1"/>
  <c r="S35" i="15"/>
  <c r="R35" i="15"/>
  <c r="Q35" i="15"/>
  <c r="P35" i="15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F35" i="15"/>
  <c r="F51" i="15" s="1"/>
  <c r="F54" i="15" s="1"/>
  <c r="F56" i="15" s="1"/>
  <c r="F59" i="15" s="1"/>
  <c r="F62" i="15" s="1"/>
  <c r="E35" i="15"/>
  <c r="D35" i="15"/>
  <c r="C35" i="15"/>
  <c r="G54" i="16"/>
  <c r="G56" i="16" s="1"/>
  <c r="G59" i="16" s="1"/>
  <c r="G62" i="16" s="1"/>
  <c r="H51" i="16"/>
  <c r="H54" i="16" s="1"/>
  <c r="H56" i="16" s="1"/>
  <c r="H59" i="16" s="1"/>
  <c r="H62" i="16" s="1"/>
  <c r="G51" i="16"/>
  <c r="AA50" i="16"/>
  <c r="Y50" i="16"/>
  <c r="X50" i="16"/>
  <c r="W50" i="16"/>
  <c r="V50" i="16"/>
  <c r="U50" i="16"/>
  <c r="T50" i="16"/>
  <c r="S50" i="16"/>
  <c r="R50" i="16"/>
  <c r="Q50" i="16"/>
  <c r="Q51" i="16" s="1"/>
  <c r="Q54" i="16" s="1"/>
  <c r="Q56" i="16" s="1"/>
  <c r="Q59" i="16" s="1"/>
  <c r="Q62" i="16" s="1"/>
  <c r="P50" i="16"/>
  <c r="O50" i="16"/>
  <c r="N50" i="16"/>
  <c r="M50" i="16"/>
  <c r="L50" i="16"/>
  <c r="K50" i="16"/>
  <c r="J50" i="16"/>
  <c r="I50" i="16"/>
  <c r="I51" i="16" s="1"/>
  <c r="I54" i="16" s="1"/>
  <c r="I56" i="16" s="1"/>
  <c r="I59" i="16" s="1"/>
  <c r="I62" i="16" s="1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X35" i="16"/>
  <c r="Z35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T35" i="16"/>
  <c r="T51" i="16" s="1"/>
  <c r="T54" i="16" s="1"/>
  <c r="T56" i="16" s="1"/>
  <c r="T59" i="16" s="1"/>
  <c r="T62" i="16" s="1"/>
  <c r="S35" i="16"/>
  <c r="R35" i="16"/>
  <c r="Q35" i="16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M35" i="16"/>
  <c r="L35" i="16"/>
  <c r="L51" i="16" s="1"/>
  <c r="L54" i="16" s="1"/>
  <c r="L56" i="16" s="1"/>
  <c r="L59" i="16" s="1"/>
  <c r="L62" i="16" s="1"/>
  <c r="K35" i="16"/>
  <c r="J35" i="16"/>
  <c r="I35" i="16"/>
  <c r="H35" i="16"/>
  <c r="G35" i="16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K62" i="17"/>
  <c r="X51" i="17"/>
  <c r="G51" i="17"/>
  <c r="G54" i="17" s="1"/>
  <c r="G56" i="17" s="1"/>
  <c r="G59" i="17" s="1"/>
  <c r="G62" i="17" s="1"/>
  <c r="AA50" i="17"/>
  <c r="Y50" i="17"/>
  <c r="X50" i="17"/>
  <c r="W50" i="17"/>
  <c r="V50" i="17"/>
  <c r="U50" i="17"/>
  <c r="T50" i="17"/>
  <c r="S50" i="17"/>
  <c r="R50" i="17"/>
  <c r="Q50" i="17"/>
  <c r="P50" i="17"/>
  <c r="P51" i="17" s="1"/>
  <c r="P54" i="17" s="1"/>
  <c r="P56" i="17" s="1"/>
  <c r="P59" i="17" s="1"/>
  <c r="P62" i="17" s="1"/>
  <c r="O50" i="17"/>
  <c r="N50" i="17"/>
  <c r="M50" i="17"/>
  <c r="L50" i="17"/>
  <c r="K50" i="17"/>
  <c r="J50" i="17"/>
  <c r="I50" i="17"/>
  <c r="H50" i="17"/>
  <c r="H51" i="17" s="1"/>
  <c r="H54" i="17" s="1"/>
  <c r="H56" i="17" s="1"/>
  <c r="H59" i="17" s="1"/>
  <c r="H62" i="17" s="1"/>
  <c r="G50" i="17"/>
  <c r="F50" i="17"/>
  <c r="E50" i="17"/>
  <c r="D50" i="17"/>
  <c r="C50" i="17"/>
  <c r="AA35" i="17"/>
  <c r="Z35" i="17"/>
  <c r="Y35" i="17"/>
  <c r="X35" i="17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P35" i="17"/>
  <c r="O35" i="17"/>
  <c r="O51" i="17" s="1"/>
  <c r="O54" i="17" s="1"/>
  <c r="O56" i="17" s="1"/>
  <c r="O59" i="17" s="1"/>
  <c r="O62" i="17" s="1"/>
  <c r="N35" i="17"/>
  <c r="M35" i="17"/>
  <c r="L35" i="17"/>
  <c r="K35" i="17"/>
  <c r="K51" i="17" s="1"/>
  <c r="K54" i="17" s="1"/>
  <c r="K56" i="17" s="1"/>
  <c r="K59" i="17" s="1"/>
  <c r="J35" i="17"/>
  <c r="I35" i="17"/>
  <c r="H35" i="17"/>
  <c r="G35" i="17"/>
  <c r="F35" i="17"/>
  <c r="E35" i="17"/>
  <c r="D35" i="17"/>
  <c r="C35" i="17"/>
  <c r="X51" i="18"/>
  <c r="F51" i="18"/>
  <c r="F54" i="18" s="1"/>
  <c r="F56" i="18" s="1"/>
  <c r="F59" i="18" s="1"/>
  <c r="F62" i="18" s="1"/>
  <c r="AA50" i="18"/>
  <c r="Z50" i="18"/>
  <c r="Y50" i="18"/>
  <c r="Y51" i="18" s="1"/>
  <c r="Y54" i="18" s="1"/>
  <c r="Y56" i="18" s="1"/>
  <c r="Y59" i="18" s="1"/>
  <c r="Y62" i="18" s="1"/>
  <c r="X50" i="18"/>
  <c r="W50" i="18"/>
  <c r="V50" i="18"/>
  <c r="V51" i="18" s="1"/>
  <c r="V54" i="18" s="1"/>
  <c r="V56" i="18" s="1"/>
  <c r="V59" i="18" s="1"/>
  <c r="V62" i="18" s="1"/>
  <c r="U50" i="18"/>
  <c r="T50" i="18"/>
  <c r="S50" i="18"/>
  <c r="R50" i="18"/>
  <c r="Q50" i="18"/>
  <c r="P50" i="18"/>
  <c r="O50" i="18"/>
  <c r="N50" i="18"/>
  <c r="N51" i="18" s="1"/>
  <c r="N54" i="18" s="1"/>
  <c r="N56" i="18" s="1"/>
  <c r="N59" i="18" s="1"/>
  <c r="N62" i="18" s="1"/>
  <c r="M50" i="18"/>
  <c r="L50" i="18"/>
  <c r="K50" i="18"/>
  <c r="J50" i="18"/>
  <c r="I50" i="18"/>
  <c r="H50" i="18"/>
  <c r="G50" i="18"/>
  <c r="F50" i="18"/>
  <c r="E50" i="18"/>
  <c r="D50" i="18"/>
  <c r="C50" i="18"/>
  <c r="C51" i="18" s="1"/>
  <c r="C54" i="18" s="1"/>
  <c r="C56" i="18" s="1"/>
  <c r="C59" i="18" s="1"/>
  <c r="C62" i="18" s="1"/>
  <c r="AA35" i="18"/>
  <c r="Y35" i="18"/>
  <c r="X35" i="18"/>
  <c r="Z35" i="18" s="1"/>
  <c r="W35" i="18"/>
  <c r="W51" i="18" s="1"/>
  <c r="W54" i="18" s="1"/>
  <c r="W56" i="18" s="1"/>
  <c r="W59" i="18" s="1"/>
  <c r="W62" i="18" s="1"/>
  <c r="V35" i="18"/>
  <c r="U35" i="18"/>
  <c r="T35" i="18"/>
  <c r="S35" i="18"/>
  <c r="S51" i="18" s="1"/>
  <c r="S54" i="18" s="1"/>
  <c r="S56" i="18" s="1"/>
  <c r="S59" i="18" s="1"/>
  <c r="S62" i="18" s="1"/>
  <c r="R35" i="18"/>
  <c r="Q35" i="18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M51" i="18" s="1"/>
  <c r="M54" i="18" s="1"/>
  <c r="M56" i="18" s="1"/>
  <c r="M59" i="18" s="1"/>
  <c r="M62" i="18" s="1"/>
  <c r="L35" i="18"/>
  <c r="K35" i="18"/>
  <c r="J35" i="18"/>
  <c r="I35" i="18"/>
  <c r="I51" i="18" s="1"/>
  <c r="I54" i="18" s="1"/>
  <c r="I56" i="18" s="1"/>
  <c r="I59" i="18" s="1"/>
  <c r="I62" i="18" s="1"/>
  <c r="H35" i="18"/>
  <c r="G35" i="18"/>
  <c r="G51" i="18" s="1"/>
  <c r="G54" i="18" s="1"/>
  <c r="G56" i="18" s="1"/>
  <c r="G59" i="18" s="1"/>
  <c r="G62" i="18" s="1"/>
  <c r="F35" i="18"/>
  <c r="E35" i="18"/>
  <c r="E51" i="18" s="1"/>
  <c r="E54" i="18" s="1"/>
  <c r="E56" i="18" s="1"/>
  <c r="E59" i="18" s="1"/>
  <c r="E62" i="18" s="1"/>
  <c r="D35" i="18"/>
  <c r="C35" i="18"/>
  <c r="L51" i="19"/>
  <c r="L54" i="19" s="1"/>
  <c r="L56" i="19" s="1"/>
  <c r="L59" i="19" s="1"/>
  <c r="L62" i="19" s="1"/>
  <c r="J51" i="19"/>
  <c r="J54" i="19" s="1"/>
  <c r="J56" i="19" s="1"/>
  <c r="J59" i="19" s="1"/>
  <c r="J62" i="19" s="1"/>
  <c r="AA50" i="19"/>
  <c r="Y50" i="19"/>
  <c r="X50" i="19"/>
  <c r="X51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D51" i="19" s="1"/>
  <c r="D54" i="19" s="1"/>
  <c r="D56" i="19" s="1"/>
  <c r="D59" i="19" s="1"/>
  <c r="D62" i="19" s="1"/>
  <c r="C50" i="19"/>
  <c r="AA35" i="19"/>
  <c r="AA51" i="19" s="1"/>
  <c r="AA54" i="19" s="1"/>
  <c r="AA56" i="19" s="1"/>
  <c r="AA59" i="19" s="1"/>
  <c r="AA62" i="19" s="1"/>
  <c r="Y35" i="19"/>
  <c r="Z35" i="19" s="1"/>
  <c r="X35" i="19"/>
  <c r="W35" i="19"/>
  <c r="W51" i="19" s="1"/>
  <c r="W54" i="19" s="1"/>
  <c r="W56" i="19" s="1"/>
  <c r="W59" i="19" s="1"/>
  <c r="W62" i="19" s="1"/>
  <c r="V35" i="19"/>
  <c r="U35" i="19"/>
  <c r="T35" i="19"/>
  <c r="T51" i="19" s="1"/>
  <c r="T54" i="19" s="1"/>
  <c r="T56" i="19" s="1"/>
  <c r="T59" i="19" s="1"/>
  <c r="T62" i="19" s="1"/>
  <c r="S35" i="19"/>
  <c r="R35" i="19"/>
  <c r="Q35" i="19"/>
  <c r="Q51" i="19" s="1"/>
  <c r="Q54" i="19" s="1"/>
  <c r="Q56" i="19" s="1"/>
  <c r="Q59" i="19" s="1"/>
  <c r="Q62" i="19" s="1"/>
  <c r="P35" i="19"/>
  <c r="O35" i="19"/>
  <c r="N35" i="19"/>
  <c r="M35" i="19"/>
  <c r="L35" i="19"/>
  <c r="K35" i="19"/>
  <c r="K51" i="19" s="1"/>
  <c r="K54" i="19" s="1"/>
  <c r="K56" i="19" s="1"/>
  <c r="K59" i="19" s="1"/>
  <c r="K62" i="19" s="1"/>
  <c r="J35" i="19"/>
  <c r="I35" i="19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D35" i="19"/>
  <c r="C35" i="19"/>
  <c r="C51" i="19" s="1"/>
  <c r="C54" i="19" s="1"/>
  <c r="C56" i="19" s="1"/>
  <c r="C59" i="19" s="1"/>
  <c r="C62" i="19" s="1"/>
  <c r="I51" i="20"/>
  <c r="I54" i="20" s="1"/>
  <c r="I56" i="20" s="1"/>
  <c r="I59" i="20" s="1"/>
  <c r="I62" i="20" s="1"/>
  <c r="H51" i="20"/>
  <c r="H54" i="20" s="1"/>
  <c r="H56" i="20" s="1"/>
  <c r="H59" i="20" s="1"/>
  <c r="H62" i="20" s="1"/>
  <c r="AA50" i="20"/>
  <c r="Z50" i="20"/>
  <c r="Y50" i="20"/>
  <c r="X50" i="20"/>
  <c r="W50" i="20"/>
  <c r="V50" i="20"/>
  <c r="U50" i="20"/>
  <c r="T50" i="20"/>
  <c r="S50" i="20"/>
  <c r="R50" i="20"/>
  <c r="Q50" i="20"/>
  <c r="Q51" i="20" s="1"/>
  <c r="Q54" i="20" s="1"/>
  <c r="Q56" i="20" s="1"/>
  <c r="Q59" i="20" s="1"/>
  <c r="Q62" i="20" s="1"/>
  <c r="P50" i="20"/>
  <c r="O50" i="20"/>
  <c r="N50" i="20"/>
  <c r="M50" i="20"/>
  <c r="M51" i="20" s="1"/>
  <c r="M54" i="20" s="1"/>
  <c r="M56" i="20" s="1"/>
  <c r="M59" i="20" s="1"/>
  <c r="M62" i="20" s="1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X51" i="20" s="1"/>
  <c r="Z51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T35" i="20"/>
  <c r="S35" i="20"/>
  <c r="R35" i="20"/>
  <c r="Q35" i="20"/>
  <c r="P35" i="20"/>
  <c r="O35" i="20"/>
  <c r="N35" i="20"/>
  <c r="N51" i="20" s="1"/>
  <c r="N54" i="20" s="1"/>
  <c r="N56" i="20" s="1"/>
  <c r="N59" i="20" s="1"/>
  <c r="N62" i="20" s="1"/>
  <c r="M35" i="20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I35" i="20"/>
  <c r="H35" i="20"/>
  <c r="G35" i="20"/>
  <c r="F35" i="20"/>
  <c r="F51" i="20" s="1"/>
  <c r="F54" i="20" s="1"/>
  <c r="F56" i="20" s="1"/>
  <c r="F59" i="20" s="1"/>
  <c r="F62" i="20" s="1"/>
  <c r="E35" i="20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AA50" i="21"/>
  <c r="Y50" i="21"/>
  <c r="X50" i="21"/>
  <c r="W50" i="21"/>
  <c r="V50" i="21"/>
  <c r="U50" i="21"/>
  <c r="T50" i="21"/>
  <c r="S50" i="21"/>
  <c r="R50" i="21"/>
  <c r="Q50" i="21"/>
  <c r="P50" i="21"/>
  <c r="P51" i="21" s="1"/>
  <c r="P54" i="21" s="1"/>
  <c r="P56" i="21" s="1"/>
  <c r="P59" i="21" s="1"/>
  <c r="P62" i="21" s="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AA56" i="22"/>
  <c r="AA59" i="22" s="1"/>
  <c r="AA62" i="22" s="1"/>
  <c r="U51" i="22"/>
  <c r="U54" i="22" s="1"/>
  <c r="U56" i="22" s="1"/>
  <c r="U59" i="22" s="1"/>
  <c r="U62" i="22" s="1"/>
  <c r="M51" i="22"/>
  <c r="M54" i="22" s="1"/>
  <c r="M56" i="22" s="1"/>
  <c r="M59" i="22" s="1"/>
  <c r="M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F51" i="22" s="1"/>
  <c r="F54" i="22" s="1"/>
  <c r="F56" i="22" s="1"/>
  <c r="F59" i="22" s="1"/>
  <c r="F62" i="22" s="1"/>
  <c r="E50" i="22"/>
  <c r="D50" i="22"/>
  <c r="C50" i="22"/>
  <c r="AA35" i="22"/>
  <c r="AA51" i="22" s="1"/>
  <c r="AA54" i="22" s="1"/>
  <c r="Y35" i="22"/>
  <c r="X35" i="22"/>
  <c r="W35" i="22"/>
  <c r="W51" i="22" s="1"/>
  <c r="W54" i="22" s="1"/>
  <c r="W56" i="22" s="1"/>
  <c r="W59" i="22" s="1"/>
  <c r="W62" i="22" s="1"/>
  <c r="V35" i="22"/>
  <c r="U35" i="22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N35" i="22"/>
  <c r="M35" i="22"/>
  <c r="L35" i="22"/>
  <c r="L51" i="22" s="1"/>
  <c r="L54" i="22" s="1"/>
  <c r="L56" i="22" s="1"/>
  <c r="L59" i="22" s="1"/>
  <c r="L62" i="22" s="1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M51" i="23"/>
  <c r="M54" i="23" s="1"/>
  <c r="M56" i="23" s="1"/>
  <c r="M59" i="23" s="1"/>
  <c r="M62" i="23" s="1"/>
  <c r="L51" i="23"/>
  <c r="L54" i="23" s="1"/>
  <c r="L56" i="23" s="1"/>
  <c r="L59" i="23" s="1"/>
  <c r="L62" i="23" s="1"/>
  <c r="AA50" i="23"/>
  <c r="Y50" i="23"/>
  <c r="X50" i="23"/>
  <c r="W50" i="23"/>
  <c r="W51" i="23" s="1"/>
  <c r="W54" i="23" s="1"/>
  <c r="W56" i="23" s="1"/>
  <c r="W59" i="23" s="1"/>
  <c r="W62" i="23" s="1"/>
  <c r="V50" i="23"/>
  <c r="U50" i="23"/>
  <c r="T50" i="23"/>
  <c r="S50" i="23"/>
  <c r="R50" i="23"/>
  <c r="Q50" i="23"/>
  <c r="P50" i="23"/>
  <c r="O50" i="23"/>
  <c r="O51" i="23" s="1"/>
  <c r="O54" i="23" s="1"/>
  <c r="O56" i="23" s="1"/>
  <c r="O59" i="23" s="1"/>
  <c r="O62" i="23" s="1"/>
  <c r="N50" i="23"/>
  <c r="N51" i="23" s="1"/>
  <c r="N54" i="23" s="1"/>
  <c r="N56" i="23" s="1"/>
  <c r="N59" i="23" s="1"/>
  <c r="N62" i="23" s="1"/>
  <c r="M50" i="23"/>
  <c r="L50" i="23"/>
  <c r="K50" i="23"/>
  <c r="J50" i="23"/>
  <c r="I50" i="23"/>
  <c r="H50" i="23"/>
  <c r="G50" i="23"/>
  <c r="F50" i="23"/>
  <c r="E50" i="23"/>
  <c r="D50" i="23"/>
  <c r="C50" i="23"/>
  <c r="AA35" i="23"/>
  <c r="Y35" i="23"/>
  <c r="X35" i="23"/>
  <c r="Z35" i="23" s="1"/>
  <c r="W35" i="23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Q35" i="23"/>
  <c r="P35" i="23"/>
  <c r="P51" i="23" s="1"/>
  <c r="P54" i="23" s="1"/>
  <c r="P56" i="23" s="1"/>
  <c r="P59" i="23" s="1"/>
  <c r="P62" i="23" s="1"/>
  <c r="O35" i="23"/>
  <c r="N35" i="23"/>
  <c r="M35" i="23"/>
  <c r="L35" i="23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F35" i="23"/>
  <c r="F51" i="23" s="1"/>
  <c r="F54" i="23" s="1"/>
  <c r="F56" i="23" s="1"/>
  <c r="F59" i="23" s="1"/>
  <c r="F62" i="23" s="1"/>
  <c r="E35" i="23"/>
  <c r="D35" i="23"/>
  <c r="D51" i="23" s="1"/>
  <c r="D54" i="23" s="1"/>
  <c r="D56" i="23" s="1"/>
  <c r="D59" i="23" s="1"/>
  <c r="D62" i="23" s="1"/>
  <c r="C35" i="23"/>
  <c r="T54" i="24"/>
  <c r="T56" i="24" s="1"/>
  <c r="T59" i="24" s="1"/>
  <c r="T62" i="24" s="1"/>
  <c r="T51" i="24"/>
  <c r="G51" i="24"/>
  <c r="G54" i="24" s="1"/>
  <c r="G56" i="24" s="1"/>
  <c r="G59" i="24" s="1"/>
  <c r="G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O51" i="24" s="1"/>
  <c r="O54" i="24" s="1"/>
  <c r="O56" i="24" s="1"/>
  <c r="O59" i="24" s="1"/>
  <c r="O62" i="24" s="1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Z35" i="24" s="1"/>
  <c r="X35" i="24"/>
  <c r="W35" i="24"/>
  <c r="V35" i="24"/>
  <c r="U35" i="24"/>
  <c r="T35" i="24"/>
  <c r="S35" i="24"/>
  <c r="S51" i="24" s="1"/>
  <c r="S54" i="24" s="1"/>
  <c r="S56" i="24" s="1"/>
  <c r="S59" i="24" s="1"/>
  <c r="S62" i="24" s="1"/>
  <c r="R35" i="24"/>
  <c r="Q35" i="24"/>
  <c r="Q51" i="24" s="1"/>
  <c r="Q54" i="24" s="1"/>
  <c r="Q56" i="24" s="1"/>
  <c r="Q59" i="24" s="1"/>
  <c r="Q62" i="24" s="1"/>
  <c r="P35" i="24"/>
  <c r="O35" i="24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K35" i="24"/>
  <c r="J35" i="24"/>
  <c r="I35" i="24"/>
  <c r="I51" i="24" s="1"/>
  <c r="I54" i="24" s="1"/>
  <c r="I56" i="24" s="1"/>
  <c r="I59" i="24" s="1"/>
  <c r="I62" i="24" s="1"/>
  <c r="H35" i="24"/>
  <c r="G35" i="24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C35" i="24"/>
  <c r="M51" i="1"/>
  <c r="M54" i="1" s="1"/>
  <c r="M56" i="1" s="1"/>
  <c r="M59" i="1" s="1"/>
  <c r="M62" i="1" s="1"/>
  <c r="L51" i="1"/>
  <c r="L54" i="1" s="1"/>
  <c r="L56" i="1" s="1"/>
  <c r="L59" i="1" s="1"/>
  <c r="L62" i="1" s="1"/>
  <c r="D51" i="1"/>
  <c r="D54" i="1" s="1"/>
  <c r="D56" i="1" s="1"/>
  <c r="D59" i="1" s="1"/>
  <c r="D62" i="1" s="1"/>
  <c r="AA50" i="1"/>
  <c r="Y50" i="1"/>
  <c r="X50" i="1"/>
  <c r="W50" i="1"/>
  <c r="V50" i="1"/>
  <c r="U50" i="1"/>
  <c r="T50" i="1"/>
  <c r="T51" i="1" s="1"/>
  <c r="T54" i="1" s="1"/>
  <c r="T56" i="1" s="1"/>
  <c r="T59" i="1" s="1"/>
  <c r="T62" i="1" s="1"/>
  <c r="S50" i="1"/>
  <c r="R50" i="1"/>
  <c r="Q50" i="1"/>
  <c r="P50" i="1"/>
  <c r="O50" i="1"/>
  <c r="N50" i="1"/>
  <c r="N51" i="1" s="1"/>
  <c r="N54" i="1" s="1"/>
  <c r="N56" i="1" s="1"/>
  <c r="N59" i="1" s="1"/>
  <c r="N62" i="1" s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V35" i="1"/>
  <c r="U35" i="1"/>
  <c r="U51" i="1" s="1"/>
  <c r="U54" i="1" s="1"/>
  <c r="U56" i="1" s="1"/>
  <c r="U59" i="1" s="1"/>
  <c r="U62" i="1" s="1"/>
  <c r="T35" i="1"/>
  <c r="S35" i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N35" i="1"/>
  <c r="M35" i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X54" i="19" l="1"/>
  <c r="X56" i="19" s="1"/>
  <c r="Y51" i="8"/>
  <c r="Y54" i="8" s="1"/>
  <c r="Y56" i="8" s="1"/>
  <c r="Y59" i="8" s="1"/>
  <c r="Y62" i="8" s="1"/>
  <c r="T51" i="20"/>
  <c r="T54" i="20" s="1"/>
  <c r="T56" i="20" s="1"/>
  <c r="T59" i="20" s="1"/>
  <c r="T62" i="20" s="1"/>
  <c r="N51" i="6"/>
  <c r="N54" i="6" s="1"/>
  <c r="N56" i="6" s="1"/>
  <c r="N59" i="6" s="1"/>
  <c r="N62" i="6" s="1"/>
  <c r="P51" i="24"/>
  <c r="P54" i="24" s="1"/>
  <c r="P56" i="24" s="1"/>
  <c r="P59" i="24" s="1"/>
  <c r="P62" i="24" s="1"/>
  <c r="C51" i="24"/>
  <c r="C54" i="24" s="1"/>
  <c r="C56" i="24" s="1"/>
  <c r="C59" i="24" s="1"/>
  <c r="C62" i="24" s="1"/>
  <c r="M51" i="16"/>
  <c r="M54" i="16" s="1"/>
  <c r="M56" i="16" s="1"/>
  <c r="M59" i="16" s="1"/>
  <c r="M62" i="16" s="1"/>
  <c r="X51" i="16"/>
  <c r="E51" i="19"/>
  <c r="E54" i="19" s="1"/>
  <c r="E56" i="19" s="1"/>
  <c r="E59" i="19" s="1"/>
  <c r="E62" i="19" s="1"/>
  <c r="Q51" i="17"/>
  <c r="Q54" i="17" s="1"/>
  <c r="Q56" i="17" s="1"/>
  <c r="Q59" i="17" s="1"/>
  <c r="Q62" i="17" s="1"/>
  <c r="U51" i="15"/>
  <c r="U54" i="15" s="1"/>
  <c r="U56" i="15" s="1"/>
  <c r="U59" i="15" s="1"/>
  <c r="U62" i="15" s="1"/>
  <c r="S51" i="1"/>
  <c r="S54" i="1" s="1"/>
  <c r="S56" i="1" s="1"/>
  <c r="S59" i="1" s="1"/>
  <c r="S62" i="1" s="1"/>
  <c r="D51" i="24"/>
  <c r="D54" i="24" s="1"/>
  <c r="D56" i="24" s="1"/>
  <c r="D59" i="24" s="1"/>
  <c r="D62" i="24" s="1"/>
  <c r="U51" i="18"/>
  <c r="U54" i="18" s="1"/>
  <c r="U56" i="18" s="1"/>
  <c r="U59" i="18" s="1"/>
  <c r="U62" i="18" s="1"/>
  <c r="V51" i="15"/>
  <c r="V54" i="15" s="1"/>
  <c r="V56" i="15" s="1"/>
  <c r="V59" i="15" s="1"/>
  <c r="V62" i="15" s="1"/>
  <c r="C51" i="12"/>
  <c r="C54" i="12" s="1"/>
  <c r="C56" i="12" s="1"/>
  <c r="C59" i="12" s="1"/>
  <c r="C62" i="12" s="1"/>
  <c r="M51" i="11"/>
  <c r="M54" i="11" s="1"/>
  <c r="M56" i="11" s="1"/>
  <c r="M59" i="11" s="1"/>
  <c r="M62" i="11" s="1"/>
  <c r="K51" i="11"/>
  <c r="K54" i="11" s="1"/>
  <c r="K56" i="11" s="1"/>
  <c r="K59" i="11" s="1"/>
  <c r="K62" i="11" s="1"/>
  <c r="Z50" i="6"/>
  <c r="J51" i="4"/>
  <c r="J54" i="4" s="1"/>
  <c r="J56" i="4" s="1"/>
  <c r="J59" i="4" s="1"/>
  <c r="J62" i="4" s="1"/>
  <c r="T51" i="3"/>
  <c r="T54" i="3" s="1"/>
  <c r="T56" i="3" s="1"/>
  <c r="T59" i="3" s="1"/>
  <c r="T62" i="3" s="1"/>
  <c r="L51" i="2"/>
  <c r="L54" i="2" s="1"/>
  <c r="L56" i="2" s="1"/>
  <c r="L59" i="2" s="1"/>
  <c r="L62" i="2" s="1"/>
  <c r="J51" i="2"/>
  <c r="J54" i="2" s="1"/>
  <c r="J56" i="2" s="1"/>
  <c r="J59" i="2" s="1"/>
  <c r="J62" i="2" s="1"/>
  <c r="Q51" i="23"/>
  <c r="Q54" i="23" s="1"/>
  <c r="Q56" i="23" s="1"/>
  <c r="Q59" i="23" s="1"/>
  <c r="Q62" i="23" s="1"/>
  <c r="R51" i="19"/>
  <c r="R54" i="19" s="1"/>
  <c r="R56" i="19" s="1"/>
  <c r="R59" i="19" s="1"/>
  <c r="R62" i="19" s="1"/>
  <c r="R51" i="23"/>
  <c r="R54" i="23" s="1"/>
  <c r="R56" i="23" s="1"/>
  <c r="R59" i="23" s="1"/>
  <c r="R62" i="23" s="1"/>
  <c r="S51" i="19"/>
  <c r="S54" i="19" s="1"/>
  <c r="S56" i="19" s="1"/>
  <c r="S59" i="19" s="1"/>
  <c r="S62" i="19" s="1"/>
  <c r="I51" i="17"/>
  <c r="I54" i="17" s="1"/>
  <c r="I56" i="17" s="1"/>
  <c r="I59" i="17" s="1"/>
  <c r="I62" i="17" s="1"/>
  <c r="N51" i="16"/>
  <c r="N54" i="16" s="1"/>
  <c r="N56" i="16" s="1"/>
  <c r="N59" i="16" s="1"/>
  <c r="N62" i="16" s="1"/>
  <c r="G51" i="14"/>
  <c r="G54" i="14" s="1"/>
  <c r="G56" i="14" s="1"/>
  <c r="G59" i="14" s="1"/>
  <c r="G62" i="14" s="1"/>
  <c r="U51" i="10"/>
  <c r="U54" i="10" s="1"/>
  <c r="U56" i="10" s="1"/>
  <c r="U59" i="10" s="1"/>
  <c r="U62" i="10" s="1"/>
  <c r="D51" i="9"/>
  <c r="D54" i="9" s="1"/>
  <c r="D56" i="9" s="1"/>
  <c r="D59" i="9" s="1"/>
  <c r="D62" i="9" s="1"/>
  <c r="O51" i="8"/>
  <c r="O54" i="8" s="1"/>
  <c r="O56" i="8" s="1"/>
  <c r="O59" i="8" s="1"/>
  <c r="O62" i="8" s="1"/>
  <c r="S51" i="5"/>
  <c r="S54" i="5" s="1"/>
  <c r="S56" i="5" s="1"/>
  <c r="S59" i="5" s="1"/>
  <c r="S62" i="5" s="1"/>
  <c r="S51" i="23"/>
  <c r="S54" i="23" s="1"/>
  <c r="S56" i="23" s="1"/>
  <c r="S59" i="23" s="1"/>
  <c r="S62" i="23" s="1"/>
  <c r="G51" i="22"/>
  <c r="G54" i="22" s="1"/>
  <c r="G56" i="22" s="1"/>
  <c r="G59" i="22" s="1"/>
  <c r="G62" i="22" s="1"/>
  <c r="Q51" i="21"/>
  <c r="Q54" i="21" s="1"/>
  <c r="Q56" i="21" s="1"/>
  <c r="Q59" i="21" s="1"/>
  <c r="Q62" i="21" s="1"/>
  <c r="J51" i="17"/>
  <c r="J54" i="17" s="1"/>
  <c r="J56" i="17" s="1"/>
  <c r="J59" i="17" s="1"/>
  <c r="J62" i="17" s="1"/>
  <c r="W51" i="15"/>
  <c r="W54" i="15" s="1"/>
  <c r="W56" i="15" s="1"/>
  <c r="W59" i="15" s="1"/>
  <c r="W62" i="15" s="1"/>
  <c r="H51" i="14"/>
  <c r="H54" i="14" s="1"/>
  <c r="H56" i="14" s="1"/>
  <c r="H59" i="14" s="1"/>
  <c r="H62" i="14" s="1"/>
  <c r="Q51" i="13"/>
  <c r="Q54" i="13" s="1"/>
  <c r="Q56" i="13" s="1"/>
  <c r="Q59" i="13" s="1"/>
  <c r="Q62" i="13" s="1"/>
  <c r="D51" i="12"/>
  <c r="D54" i="12" s="1"/>
  <c r="D56" i="12" s="1"/>
  <c r="D59" i="12" s="1"/>
  <c r="D62" i="12" s="1"/>
  <c r="AA51" i="12"/>
  <c r="AA54" i="12" s="1"/>
  <c r="AA56" i="12" s="1"/>
  <c r="AA59" i="12" s="1"/>
  <c r="AA62" i="12" s="1"/>
  <c r="N51" i="11"/>
  <c r="N54" i="11" s="1"/>
  <c r="N56" i="11" s="1"/>
  <c r="N59" i="11" s="1"/>
  <c r="N62" i="11" s="1"/>
  <c r="V51" i="10"/>
  <c r="V54" i="10" s="1"/>
  <c r="V56" i="10" s="1"/>
  <c r="V59" i="10" s="1"/>
  <c r="V62" i="10" s="1"/>
  <c r="P51" i="8"/>
  <c r="P54" i="8" s="1"/>
  <c r="P56" i="8" s="1"/>
  <c r="P59" i="8" s="1"/>
  <c r="P62" i="8" s="1"/>
  <c r="T51" i="7"/>
  <c r="T54" i="7" s="1"/>
  <c r="T56" i="7" s="1"/>
  <c r="T59" i="7" s="1"/>
  <c r="T62" i="7" s="1"/>
  <c r="G51" i="6"/>
  <c r="G54" i="6" s="1"/>
  <c r="G56" i="6" s="1"/>
  <c r="G59" i="6" s="1"/>
  <c r="G62" i="6" s="1"/>
  <c r="T51" i="5"/>
  <c r="T54" i="5" s="1"/>
  <c r="T56" i="5" s="1"/>
  <c r="T59" i="5" s="1"/>
  <c r="T62" i="5" s="1"/>
  <c r="K51" i="4"/>
  <c r="K54" i="4" s="1"/>
  <c r="K56" i="4" s="1"/>
  <c r="K59" i="4" s="1"/>
  <c r="K62" i="4" s="1"/>
  <c r="U51" i="3"/>
  <c r="U54" i="3" s="1"/>
  <c r="U56" i="3" s="1"/>
  <c r="U59" i="3" s="1"/>
  <c r="U62" i="3" s="1"/>
  <c r="M51" i="2"/>
  <c r="M54" i="2" s="1"/>
  <c r="M56" i="2" s="1"/>
  <c r="M59" i="2" s="1"/>
  <c r="M62" i="2" s="1"/>
  <c r="N51" i="2"/>
  <c r="N54" i="2" s="1"/>
  <c r="N56" i="2" s="1"/>
  <c r="N59" i="2" s="1"/>
  <c r="N62" i="2" s="1"/>
  <c r="M51" i="14"/>
  <c r="M54" i="14" s="1"/>
  <c r="M56" i="14" s="1"/>
  <c r="M59" i="14" s="1"/>
  <c r="M62" i="14" s="1"/>
  <c r="L51" i="24"/>
  <c r="L54" i="24" s="1"/>
  <c r="L56" i="24" s="1"/>
  <c r="L59" i="24" s="1"/>
  <c r="L62" i="24" s="1"/>
  <c r="O51" i="20"/>
  <c r="O54" i="20" s="1"/>
  <c r="O56" i="20" s="1"/>
  <c r="O59" i="20" s="1"/>
  <c r="O62" i="20" s="1"/>
  <c r="V51" i="19"/>
  <c r="V54" i="19" s="1"/>
  <c r="V56" i="19" s="1"/>
  <c r="V59" i="19" s="1"/>
  <c r="V62" i="19" s="1"/>
  <c r="L51" i="17"/>
  <c r="L54" i="17" s="1"/>
  <c r="L56" i="17" s="1"/>
  <c r="L59" i="17" s="1"/>
  <c r="L62" i="17" s="1"/>
  <c r="C51" i="15"/>
  <c r="C54" i="15" s="1"/>
  <c r="C56" i="15" s="1"/>
  <c r="C59" i="15" s="1"/>
  <c r="C62" i="15" s="1"/>
  <c r="W51" i="1"/>
  <c r="W54" i="1" s="1"/>
  <c r="W56" i="1" s="1"/>
  <c r="W59" i="1" s="1"/>
  <c r="W62" i="1" s="1"/>
  <c r="J51" i="24"/>
  <c r="J54" i="24" s="1"/>
  <c r="J56" i="24" s="1"/>
  <c r="J59" i="24" s="1"/>
  <c r="J62" i="24" s="1"/>
  <c r="H51" i="24"/>
  <c r="H54" i="24" s="1"/>
  <c r="H56" i="24" s="1"/>
  <c r="H59" i="24" s="1"/>
  <c r="H62" i="24" s="1"/>
  <c r="J51" i="22"/>
  <c r="J54" i="22" s="1"/>
  <c r="J56" i="22" s="1"/>
  <c r="J59" i="22" s="1"/>
  <c r="J62" i="22" s="1"/>
  <c r="T51" i="21"/>
  <c r="T54" i="21" s="1"/>
  <c r="T56" i="21" s="1"/>
  <c r="T59" i="21" s="1"/>
  <c r="T62" i="21" s="1"/>
  <c r="P51" i="20"/>
  <c r="P54" i="20" s="1"/>
  <c r="P56" i="20" s="1"/>
  <c r="P59" i="20" s="1"/>
  <c r="P62" i="20" s="1"/>
  <c r="M51" i="17"/>
  <c r="M54" i="17" s="1"/>
  <c r="M56" i="17" s="1"/>
  <c r="M59" i="17" s="1"/>
  <c r="M62" i="17" s="1"/>
  <c r="R51" i="16"/>
  <c r="R54" i="16" s="1"/>
  <c r="R56" i="16" s="1"/>
  <c r="R59" i="16" s="1"/>
  <c r="R62" i="16" s="1"/>
  <c r="D51" i="15"/>
  <c r="D54" i="15" s="1"/>
  <c r="D56" i="15" s="1"/>
  <c r="D59" i="15" s="1"/>
  <c r="D62" i="15" s="1"/>
  <c r="Z35" i="15"/>
  <c r="T51" i="13"/>
  <c r="T54" i="13" s="1"/>
  <c r="T56" i="13" s="1"/>
  <c r="T59" i="13" s="1"/>
  <c r="T62" i="13" s="1"/>
  <c r="G51" i="12"/>
  <c r="G54" i="12" s="1"/>
  <c r="G56" i="12" s="1"/>
  <c r="G59" i="12" s="1"/>
  <c r="G62" i="12" s="1"/>
  <c r="Q51" i="11"/>
  <c r="Q54" i="11" s="1"/>
  <c r="Q56" i="11" s="1"/>
  <c r="Q59" i="11" s="1"/>
  <c r="Q62" i="11" s="1"/>
  <c r="C51" i="10"/>
  <c r="C54" i="10" s="1"/>
  <c r="C56" i="10" s="1"/>
  <c r="C59" i="10" s="1"/>
  <c r="C62" i="10" s="1"/>
  <c r="W51" i="7"/>
  <c r="W54" i="7" s="1"/>
  <c r="W56" i="7" s="1"/>
  <c r="W59" i="7" s="1"/>
  <c r="W62" i="7" s="1"/>
  <c r="J51" i="6"/>
  <c r="J54" i="6" s="1"/>
  <c r="J56" i="6" s="1"/>
  <c r="J59" i="6" s="1"/>
  <c r="J62" i="6" s="1"/>
  <c r="N51" i="4"/>
  <c r="N54" i="4" s="1"/>
  <c r="N56" i="4" s="1"/>
  <c r="N59" i="4" s="1"/>
  <c r="N62" i="4" s="1"/>
  <c r="X51" i="3"/>
  <c r="X54" i="3" s="1"/>
  <c r="P51" i="2"/>
  <c r="P54" i="2" s="1"/>
  <c r="P56" i="2" s="1"/>
  <c r="P59" i="2" s="1"/>
  <c r="P62" i="2" s="1"/>
  <c r="Z35" i="1"/>
  <c r="V51" i="1"/>
  <c r="V54" i="1" s="1"/>
  <c r="V56" i="1" s="1"/>
  <c r="V59" i="1" s="1"/>
  <c r="V62" i="1" s="1"/>
  <c r="K51" i="24"/>
  <c r="K54" i="24" s="1"/>
  <c r="K56" i="24" s="1"/>
  <c r="K59" i="24" s="1"/>
  <c r="K62" i="24" s="1"/>
  <c r="K51" i="22"/>
  <c r="K54" i="22" s="1"/>
  <c r="K56" i="22" s="1"/>
  <c r="K59" i="22" s="1"/>
  <c r="K62" i="22" s="1"/>
  <c r="U51" i="21"/>
  <c r="U54" i="21" s="1"/>
  <c r="U56" i="21" s="1"/>
  <c r="U59" i="21" s="1"/>
  <c r="U62" i="21" s="1"/>
  <c r="U51" i="19"/>
  <c r="U54" i="19" s="1"/>
  <c r="U56" i="19" s="1"/>
  <c r="U59" i="19" s="1"/>
  <c r="U62" i="19" s="1"/>
  <c r="AA51" i="18"/>
  <c r="AA54" i="18" s="1"/>
  <c r="AA56" i="18" s="1"/>
  <c r="AA59" i="18" s="1"/>
  <c r="AA62" i="18" s="1"/>
  <c r="N51" i="17"/>
  <c r="N54" i="17" s="1"/>
  <c r="N56" i="17" s="1"/>
  <c r="N59" i="17" s="1"/>
  <c r="N62" i="17" s="1"/>
  <c r="S51" i="16"/>
  <c r="S54" i="16" s="1"/>
  <c r="S56" i="16" s="1"/>
  <c r="S59" i="16" s="1"/>
  <c r="S62" i="16" s="1"/>
  <c r="E51" i="15"/>
  <c r="E54" i="15" s="1"/>
  <c r="E56" i="15" s="1"/>
  <c r="E59" i="15" s="1"/>
  <c r="E62" i="15" s="1"/>
  <c r="AA51" i="15"/>
  <c r="AA54" i="15" s="1"/>
  <c r="AA56" i="15" s="1"/>
  <c r="AA59" i="15" s="1"/>
  <c r="AA62" i="15" s="1"/>
  <c r="L51" i="14"/>
  <c r="L54" i="14" s="1"/>
  <c r="L56" i="14" s="1"/>
  <c r="L59" i="14" s="1"/>
  <c r="L62" i="14" s="1"/>
  <c r="H51" i="12"/>
  <c r="H54" i="12" s="1"/>
  <c r="H56" i="12" s="1"/>
  <c r="H59" i="12" s="1"/>
  <c r="H62" i="12" s="1"/>
  <c r="AA51" i="10"/>
  <c r="AA54" i="10" s="1"/>
  <c r="AA56" i="10" s="1"/>
  <c r="AA59" i="10" s="1"/>
  <c r="AA62" i="10" s="1"/>
  <c r="I51" i="9"/>
  <c r="I54" i="9" s="1"/>
  <c r="I56" i="9" s="1"/>
  <c r="I59" i="9" s="1"/>
  <c r="I62" i="9" s="1"/>
  <c r="T51" i="8"/>
  <c r="T54" i="8" s="1"/>
  <c r="T56" i="8" s="1"/>
  <c r="T59" i="8" s="1"/>
  <c r="T62" i="8" s="1"/>
  <c r="X51" i="7"/>
  <c r="X54" i="7" s="1"/>
  <c r="K51" i="6"/>
  <c r="K54" i="6" s="1"/>
  <c r="K56" i="6" s="1"/>
  <c r="K59" i="6" s="1"/>
  <c r="K62" i="6" s="1"/>
  <c r="H51" i="6"/>
  <c r="H54" i="6" s="1"/>
  <c r="H56" i="6" s="1"/>
  <c r="H59" i="6" s="1"/>
  <c r="H62" i="6" s="1"/>
  <c r="O51" i="4"/>
  <c r="O54" i="4" s="1"/>
  <c r="O56" i="4" s="1"/>
  <c r="O59" i="4" s="1"/>
  <c r="O62" i="4" s="1"/>
  <c r="C51" i="3"/>
  <c r="C54" i="3" s="1"/>
  <c r="C56" i="3" s="1"/>
  <c r="C59" i="3" s="1"/>
  <c r="C62" i="3" s="1"/>
  <c r="Q51" i="2"/>
  <c r="Q54" i="2" s="1"/>
  <c r="Q56" i="2" s="1"/>
  <c r="Q59" i="2" s="1"/>
  <c r="Q62" i="2" s="1"/>
  <c r="Z50" i="1"/>
  <c r="C51" i="23"/>
  <c r="C54" i="23" s="1"/>
  <c r="C56" i="23" s="1"/>
  <c r="C59" i="23" s="1"/>
  <c r="C62" i="23" s="1"/>
  <c r="Y51" i="23"/>
  <c r="Y54" i="23" s="1"/>
  <c r="Y56" i="23" s="1"/>
  <c r="Y59" i="23" s="1"/>
  <c r="Y62" i="23" s="1"/>
  <c r="S51" i="20"/>
  <c r="S54" i="20" s="1"/>
  <c r="S56" i="20" s="1"/>
  <c r="S59" i="20" s="1"/>
  <c r="S62" i="20" s="1"/>
  <c r="U51" i="16"/>
  <c r="U54" i="16" s="1"/>
  <c r="U56" i="16" s="1"/>
  <c r="U59" i="16" s="1"/>
  <c r="U62" i="16" s="1"/>
  <c r="G51" i="15"/>
  <c r="G54" i="15" s="1"/>
  <c r="G56" i="15" s="1"/>
  <c r="G59" i="15" s="1"/>
  <c r="G62" i="15" s="1"/>
  <c r="N51" i="14"/>
  <c r="N54" i="14" s="1"/>
  <c r="N56" i="14" s="1"/>
  <c r="N59" i="14" s="1"/>
  <c r="N62" i="14" s="1"/>
  <c r="T51" i="11"/>
  <c r="T54" i="11" s="1"/>
  <c r="T56" i="11" s="1"/>
  <c r="T59" i="11" s="1"/>
  <c r="T62" i="11" s="1"/>
  <c r="V51" i="8"/>
  <c r="V54" i="8" s="1"/>
  <c r="V56" i="8" s="1"/>
  <c r="V59" i="8" s="1"/>
  <c r="V62" i="8" s="1"/>
  <c r="D51" i="7"/>
  <c r="D54" i="7" s="1"/>
  <c r="D56" i="7" s="1"/>
  <c r="D59" i="7" s="1"/>
  <c r="D62" i="7" s="1"/>
  <c r="M51" i="6"/>
  <c r="M54" i="6" s="1"/>
  <c r="M56" i="6" s="1"/>
  <c r="M59" i="6" s="1"/>
  <c r="M62" i="6" s="1"/>
  <c r="D51" i="5"/>
  <c r="D54" i="5" s="1"/>
  <c r="D56" i="5" s="1"/>
  <c r="D59" i="5" s="1"/>
  <c r="D62" i="5" s="1"/>
  <c r="AA51" i="5"/>
  <c r="AA54" i="5" s="1"/>
  <c r="AA56" i="5" s="1"/>
  <c r="AA59" i="5" s="1"/>
  <c r="AA62" i="5" s="1"/>
  <c r="E51" i="3"/>
  <c r="E54" i="3" s="1"/>
  <c r="E56" i="3" s="1"/>
  <c r="E59" i="3" s="1"/>
  <c r="E62" i="3" s="1"/>
  <c r="S51" i="2"/>
  <c r="S54" i="2" s="1"/>
  <c r="S56" i="2" s="1"/>
  <c r="S59" i="2" s="1"/>
  <c r="S62" i="2" s="1"/>
  <c r="L51" i="9"/>
  <c r="L54" i="9" s="1"/>
  <c r="L56" i="9" s="1"/>
  <c r="L59" i="9" s="1"/>
  <c r="L62" i="9" s="1"/>
  <c r="E51" i="7"/>
  <c r="E54" i="7" s="1"/>
  <c r="E56" i="7" s="1"/>
  <c r="E59" i="7" s="1"/>
  <c r="E62" i="7" s="1"/>
  <c r="C51" i="7"/>
  <c r="C54" i="7" s="1"/>
  <c r="C56" i="7" s="1"/>
  <c r="C59" i="7" s="1"/>
  <c r="C62" i="7" s="1"/>
  <c r="E51" i="5"/>
  <c r="E54" i="5" s="1"/>
  <c r="E56" i="5" s="1"/>
  <c r="E59" i="5" s="1"/>
  <c r="E62" i="5" s="1"/>
  <c r="R51" i="4"/>
  <c r="R54" i="4" s="1"/>
  <c r="R56" i="4" s="1"/>
  <c r="R59" i="4" s="1"/>
  <c r="R62" i="4" s="1"/>
  <c r="T51" i="2"/>
  <c r="T54" i="2" s="1"/>
  <c r="T56" i="2" s="1"/>
  <c r="T59" i="2" s="1"/>
  <c r="T62" i="2" s="1"/>
  <c r="R51" i="2"/>
  <c r="R54" i="2" s="1"/>
  <c r="R56" i="2" s="1"/>
  <c r="R59" i="2" s="1"/>
  <c r="R62" i="2" s="1"/>
  <c r="AA51" i="23"/>
  <c r="AA54" i="23" s="1"/>
  <c r="AA56" i="23" s="1"/>
  <c r="AA59" i="23" s="1"/>
  <c r="AA62" i="23" s="1"/>
  <c r="X51" i="23"/>
  <c r="X54" i="23" s="1"/>
  <c r="O51" i="22"/>
  <c r="O54" i="22" s="1"/>
  <c r="O56" i="22" s="1"/>
  <c r="O59" i="22" s="1"/>
  <c r="O62" i="22" s="1"/>
  <c r="C51" i="21"/>
  <c r="C54" i="21" s="1"/>
  <c r="C56" i="21" s="1"/>
  <c r="C59" i="21" s="1"/>
  <c r="C62" i="21" s="1"/>
  <c r="Y51" i="21"/>
  <c r="Y54" i="21" s="1"/>
  <c r="Y56" i="21" s="1"/>
  <c r="Y59" i="21" s="1"/>
  <c r="Y62" i="21" s="1"/>
  <c r="Y51" i="19"/>
  <c r="Y54" i="19" s="1"/>
  <c r="Y56" i="19" s="1"/>
  <c r="Y59" i="19" s="1"/>
  <c r="Y62" i="19" s="1"/>
  <c r="H51" i="18"/>
  <c r="H54" i="18" s="1"/>
  <c r="H56" i="18" s="1"/>
  <c r="H59" i="18" s="1"/>
  <c r="H62" i="18" s="1"/>
  <c r="P51" i="14"/>
  <c r="P54" i="14" s="1"/>
  <c r="P56" i="14" s="1"/>
  <c r="P59" i="14" s="1"/>
  <c r="P62" i="14" s="1"/>
  <c r="C51" i="13"/>
  <c r="C54" i="13" s="1"/>
  <c r="C56" i="13" s="1"/>
  <c r="C59" i="13" s="1"/>
  <c r="C62" i="13" s="1"/>
  <c r="Y51" i="13"/>
  <c r="Y54" i="13" s="1"/>
  <c r="Y56" i="13" s="1"/>
  <c r="Y59" i="13" s="1"/>
  <c r="Y62" i="13" s="1"/>
  <c r="L51" i="12"/>
  <c r="L54" i="12" s="1"/>
  <c r="L56" i="12" s="1"/>
  <c r="L59" i="12" s="1"/>
  <c r="L62" i="12" s="1"/>
  <c r="V51" i="11"/>
  <c r="V54" i="11" s="1"/>
  <c r="V56" i="11" s="1"/>
  <c r="V59" i="11" s="1"/>
  <c r="V62" i="11" s="1"/>
  <c r="H51" i="10"/>
  <c r="H54" i="10" s="1"/>
  <c r="H56" i="10" s="1"/>
  <c r="H59" i="10" s="1"/>
  <c r="H62" i="10" s="1"/>
  <c r="F51" i="7"/>
  <c r="F54" i="7" s="1"/>
  <c r="F56" i="7" s="1"/>
  <c r="F59" i="7" s="1"/>
  <c r="F62" i="7" s="1"/>
  <c r="O51" i="6"/>
  <c r="O54" i="6" s="1"/>
  <c r="O56" i="6" s="1"/>
  <c r="O59" i="6" s="1"/>
  <c r="O62" i="6" s="1"/>
  <c r="F51" i="5"/>
  <c r="F54" i="5" s="1"/>
  <c r="F56" i="5" s="1"/>
  <c r="F59" i="5" s="1"/>
  <c r="F62" i="5" s="1"/>
  <c r="S51" i="4"/>
  <c r="S54" i="4" s="1"/>
  <c r="S56" i="4" s="1"/>
  <c r="S59" i="4" s="1"/>
  <c r="S62" i="4" s="1"/>
  <c r="G51" i="3"/>
  <c r="G54" i="3" s="1"/>
  <c r="G56" i="3" s="1"/>
  <c r="G59" i="3" s="1"/>
  <c r="G62" i="3" s="1"/>
  <c r="U51" i="2"/>
  <c r="U54" i="2" s="1"/>
  <c r="U56" i="2" s="1"/>
  <c r="U59" i="2" s="1"/>
  <c r="U62" i="2" s="1"/>
  <c r="H51" i="5"/>
  <c r="H54" i="5" s="1"/>
  <c r="H56" i="5" s="1"/>
  <c r="H59" i="5" s="1"/>
  <c r="H62" i="5" s="1"/>
  <c r="E51" i="23"/>
  <c r="E54" i="23" s="1"/>
  <c r="E56" i="23" s="1"/>
  <c r="E59" i="23" s="1"/>
  <c r="E62" i="23" s="1"/>
  <c r="Z50" i="19"/>
  <c r="F51" i="1"/>
  <c r="F54" i="1" s="1"/>
  <c r="F56" i="1" s="1"/>
  <c r="F59" i="1" s="1"/>
  <c r="F62" i="1" s="1"/>
  <c r="Q51" i="22"/>
  <c r="Q54" i="22" s="1"/>
  <c r="Q56" i="22" s="1"/>
  <c r="Q59" i="22" s="1"/>
  <c r="Q62" i="22" s="1"/>
  <c r="J51" i="18"/>
  <c r="J54" i="18" s="1"/>
  <c r="J56" i="18" s="1"/>
  <c r="J59" i="18" s="1"/>
  <c r="J62" i="18" s="1"/>
  <c r="I51" i="3"/>
  <c r="I54" i="3" s="1"/>
  <c r="I56" i="3" s="1"/>
  <c r="I59" i="3" s="1"/>
  <c r="I62" i="3" s="1"/>
  <c r="Z35" i="20"/>
  <c r="G51" i="23"/>
  <c r="G54" i="23" s="1"/>
  <c r="G56" i="23" s="1"/>
  <c r="G59" i="23" s="1"/>
  <c r="G62" i="23" s="1"/>
  <c r="K51" i="18"/>
  <c r="K54" i="18" s="1"/>
  <c r="K56" i="18" s="1"/>
  <c r="K59" i="18" s="1"/>
  <c r="K62" i="18" s="1"/>
  <c r="Y51" i="16"/>
  <c r="Y54" i="16" s="1"/>
  <c r="Y56" i="16" s="1"/>
  <c r="Y59" i="16" s="1"/>
  <c r="Y62" i="16" s="1"/>
  <c r="S51" i="14"/>
  <c r="S54" i="14" s="1"/>
  <c r="S56" i="14" s="1"/>
  <c r="S59" i="14" s="1"/>
  <c r="S62" i="14" s="1"/>
  <c r="C51" i="11"/>
  <c r="C54" i="11" s="1"/>
  <c r="C56" i="11" s="1"/>
  <c r="C59" i="11" s="1"/>
  <c r="C62" i="11" s="1"/>
  <c r="X51" i="10"/>
  <c r="X54" i="10" s="1"/>
  <c r="Z54" i="10" s="1"/>
  <c r="U51" i="24"/>
  <c r="U54" i="24" s="1"/>
  <c r="U56" i="24" s="1"/>
  <c r="U59" i="24" s="1"/>
  <c r="U62" i="24" s="1"/>
  <c r="K51" i="23"/>
  <c r="K54" i="23" s="1"/>
  <c r="K56" i="23" s="1"/>
  <c r="K59" i="23" s="1"/>
  <c r="K62" i="23" s="1"/>
  <c r="H51" i="23"/>
  <c r="H54" i="23" s="1"/>
  <c r="H56" i="23" s="1"/>
  <c r="H59" i="23" s="1"/>
  <c r="H62" i="23" s="1"/>
  <c r="AA51" i="20"/>
  <c r="AA54" i="20" s="1"/>
  <c r="AA56" i="20" s="1"/>
  <c r="AA59" i="20" s="1"/>
  <c r="AA62" i="20" s="1"/>
  <c r="I51" i="19"/>
  <c r="I54" i="19" s="1"/>
  <c r="I56" i="19" s="1"/>
  <c r="I59" i="19" s="1"/>
  <c r="I62" i="19" s="1"/>
  <c r="O51" i="15"/>
  <c r="O54" i="15" s="1"/>
  <c r="O56" i="15" s="1"/>
  <c r="O59" i="15" s="1"/>
  <c r="O62" i="15" s="1"/>
  <c r="V51" i="14"/>
  <c r="V54" i="14" s="1"/>
  <c r="V56" i="14" s="1"/>
  <c r="V59" i="14" s="1"/>
  <c r="V62" i="14" s="1"/>
  <c r="I51" i="13"/>
  <c r="I54" i="13" s="1"/>
  <c r="I56" i="13" s="1"/>
  <c r="I59" i="13" s="1"/>
  <c r="I62" i="13" s="1"/>
  <c r="F51" i="11"/>
  <c r="F54" i="11" s="1"/>
  <c r="F56" i="11" s="1"/>
  <c r="F59" i="11" s="1"/>
  <c r="F62" i="11" s="1"/>
  <c r="AA51" i="11"/>
  <c r="AA54" i="11" s="1"/>
  <c r="AA56" i="11" s="1"/>
  <c r="AA59" i="11" s="1"/>
  <c r="AA62" i="11" s="1"/>
  <c r="N51" i="10"/>
  <c r="N54" i="10" s="1"/>
  <c r="N56" i="10" s="1"/>
  <c r="N59" i="10" s="1"/>
  <c r="N62" i="10" s="1"/>
  <c r="L51" i="10"/>
  <c r="L54" i="10" s="1"/>
  <c r="L56" i="10" s="1"/>
  <c r="L59" i="10" s="1"/>
  <c r="L62" i="10" s="1"/>
  <c r="S51" i="9"/>
  <c r="S54" i="9" s="1"/>
  <c r="S56" i="9" s="1"/>
  <c r="S59" i="9" s="1"/>
  <c r="S62" i="9" s="1"/>
  <c r="L51" i="7"/>
  <c r="L54" i="7" s="1"/>
  <c r="L56" i="7" s="1"/>
  <c r="L59" i="7" s="1"/>
  <c r="L62" i="7" s="1"/>
  <c r="L51" i="5"/>
  <c r="L54" i="5" s="1"/>
  <c r="L56" i="5" s="1"/>
  <c r="L59" i="5" s="1"/>
  <c r="L62" i="5" s="1"/>
  <c r="M51" i="3"/>
  <c r="M54" i="3" s="1"/>
  <c r="M56" i="3" s="1"/>
  <c r="M59" i="3" s="1"/>
  <c r="M62" i="3" s="1"/>
  <c r="E51" i="2"/>
  <c r="E54" i="2" s="1"/>
  <c r="E56" i="2" s="1"/>
  <c r="E59" i="2" s="1"/>
  <c r="E62" i="2" s="1"/>
  <c r="H51" i="21"/>
  <c r="H54" i="21" s="1"/>
  <c r="H56" i="21" s="1"/>
  <c r="H59" i="21" s="1"/>
  <c r="H62" i="21" s="1"/>
  <c r="C51" i="17"/>
  <c r="C54" i="17" s="1"/>
  <c r="C56" i="17" s="1"/>
  <c r="C59" i="17" s="1"/>
  <c r="C62" i="17" s="1"/>
  <c r="Y51" i="17"/>
  <c r="Y54" i="17" s="1"/>
  <c r="Y56" i="17" s="1"/>
  <c r="Y59" i="17" s="1"/>
  <c r="Y62" i="17" s="1"/>
  <c r="K51" i="7"/>
  <c r="K54" i="7" s="1"/>
  <c r="K56" i="7" s="1"/>
  <c r="K59" i="7" s="1"/>
  <c r="K62" i="7" s="1"/>
  <c r="V51" i="24"/>
  <c r="V54" i="24" s="1"/>
  <c r="V56" i="24" s="1"/>
  <c r="V59" i="24" s="1"/>
  <c r="V62" i="24" s="1"/>
  <c r="W51" i="24"/>
  <c r="W54" i="24" s="1"/>
  <c r="W56" i="24" s="1"/>
  <c r="W59" i="24" s="1"/>
  <c r="W62" i="24" s="1"/>
  <c r="G51" i="20"/>
  <c r="G54" i="20" s="1"/>
  <c r="G56" i="20" s="1"/>
  <c r="G59" i="20" s="1"/>
  <c r="G62" i="20" s="1"/>
  <c r="N51" i="19"/>
  <c r="N54" i="19" s="1"/>
  <c r="N56" i="19" s="1"/>
  <c r="N59" i="19" s="1"/>
  <c r="N62" i="19" s="1"/>
  <c r="D51" i="17"/>
  <c r="D54" i="17" s="1"/>
  <c r="D56" i="17" s="1"/>
  <c r="D59" i="17" s="1"/>
  <c r="D62" i="17" s="1"/>
  <c r="W51" i="6"/>
  <c r="W54" i="6" s="1"/>
  <c r="W56" i="6" s="1"/>
  <c r="W59" i="6" s="1"/>
  <c r="W62" i="6" s="1"/>
  <c r="N51" i="22"/>
  <c r="N54" i="22" s="1"/>
  <c r="N56" i="22" s="1"/>
  <c r="N59" i="22" s="1"/>
  <c r="N62" i="22" s="1"/>
  <c r="Z50" i="21"/>
  <c r="R51" i="24"/>
  <c r="R54" i="24" s="1"/>
  <c r="R56" i="24" s="1"/>
  <c r="R59" i="24" s="1"/>
  <c r="R62" i="24" s="1"/>
  <c r="U51" i="20"/>
  <c r="U54" i="20" s="1"/>
  <c r="U56" i="20" s="1"/>
  <c r="U59" i="20" s="1"/>
  <c r="U62" i="20" s="1"/>
  <c r="J51" i="15"/>
  <c r="J54" i="15" s="1"/>
  <c r="J56" i="15" s="1"/>
  <c r="J59" i="15" s="1"/>
  <c r="J62" i="15" s="1"/>
  <c r="O51" i="1"/>
  <c r="O54" i="1" s="1"/>
  <c r="O56" i="1" s="1"/>
  <c r="O59" i="1" s="1"/>
  <c r="O62" i="1" s="1"/>
  <c r="X51" i="24"/>
  <c r="X51" i="22"/>
  <c r="Z51" i="22" s="1"/>
  <c r="V51" i="22"/>
  <c r="V54" i="22" s="1"/>
  <c r="V56" i="22" s="1"/>
  <c r="V59" i="22" s="1"/>
  <c r="V62" i="22" s="1"/>
  <c r="L51" i="21"/>
  <c r="L54" i="21" s="1"/>
  <c r="L56" i="21" s="1"/>
  <c r="L59" i="21" s="1"/>
  <c r="L62" i="21" s="1"/>
  <c r="O51" i="19"/>
  <c r="O54" i="19" s="1"/>
  <c r="O56" i="19" s="1"/>
  <c r="O59" i="19" s="1"/>
  <c r="O62" i="19" s="1"/>
  <c r="Q51" i="18"/>
  <c r="Q54" i="18" s="1"/>
  <c r="Q56" i="18" s="1"/>
  <c r="Q59" i="18" s="1"/>
  <c r="Q62" i="18" s="1"/>
  <c r="E51" i="17"/>
  <c r="E54" i="17" s="1"/>
  <c r="E56" i="17" s="1"/>
  <c r="E59" i="17" s="1"/>
  <c r="E62" i="17" s="1"/>
  <c r="AA51" i="17"/>
  <c r="AA54" i="17" s="1"/>
  <c r="AA56" i="17" s="1"/>
  <c r="AA59" i="17" s="1"/>
  <c r="AA62" i="17" s="1"/>
  <c r="Z50" i="17"/>
  <c r="J51" i="16"/>
  <c r="J54" i="16" s="1"/>
  <c r="J56" i="16" s="1"/>
  <c r="J59" i="16" s="1"/>
  <c r="J62" i="16" s="1"/>
  <c r="L51" i="13"/>
  <c r="L54" i="13" s="1"/>
  <c r="L56" i="13" s="1"/>
  <c r="L59" i="13" s="1"/>
  <c r="L62" i="13" s="1"/>
  <c r="U51" i="12"/>
  <c r="U54" i="12" s="1"/>
  <c r="U56" i="12" s="1"/>
  <c r="U59" i="12" s="1"/>
  <c r="U62" i="12" s="1"/>
  <c r="I51" i="11"/>
  <c r="I54" i="11" s="1"/>
  <c r="I56" i="11" s="1"/>
  <c r="I59" i="11" s="1"/>
  <c r="I62" i="11" s="1"/>
  <c r="Q51" i="10"/>
  <c r="Q54" i="10" s="1"/>
  <c r="Q56" i="10" s="1"/>
  <c r="Q59" i="10" s="1"/>
  <c r="Q62" i="10" s="1"/>
  <c r="V51" i="9"/>
  <c r="V54" i="9" s="1"/>
  <c r="V56" i="9" s="1"/>
  <c r="V59" i="9" s="1"/>
  <c r="V62" i="9" s="1"/>
  <c r="O51" i="7"/>
  <c r="O54" i="7" s="1"/>
  <c r="O56" i="7" s="1"/>
  <c r="O59" i="7" s="1"/>
  <c r="O62" i="7" s="1"/>
  <c r="F51" i="4"/>
  <c r="F54" i="4" s="1"/>
  <c r="F56" i="4" s="1"/>
  <c r="F59" i="4" s="1"/>
  <c r="F62" i="4" s="1"/>
  <c r="P51" i="3"/>
  <c r="P54" i="3" s="1"/>
  <c r="P56" i="3" s="1"/>
  <c r="P59" i="3" s="1"/>
  <c r="P62" i="3" s="1"/>
  <c r="H51" i="2"/>
  <c r="H54" i="2" s="1"/>
  <c r="H56" i="2" s="1"/>
  <c r="H59" i="2" s="1"/>
  <c r="H62" i="2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M51" i="21"/>
  <c r="M54" i="21" s="1"/>
  <c r="M56" i="21" s="1"/>
  <c r="M59" i="21" s="1"/>
  <c r="M62" i="21" s="1"/>
  <c r="P51" i="19"/>
  <c r="P54" i="19" s="1"/>
  <c r="P56" i="19" s="1"/>
  <c r="P59" i="19" s="1"/>
  <c r="P62" i="19" s="1"/>
  <c r="M51" i="19"/>
  <c r="M54" i="19" s="1"/>
  <c r="M56" i="19" s="1"/>
  <c r="M59" i="19" s="1"/>
  <c r="M62" i="19" s="1"/>
  <c r="R51" i="18"/>
  <c r="R54" i="18" s="1"/>
  <c r="R56" i="18" s="1"/>
  <c r="R59" i="18" s="1"/>
  <c r="R62" i="18" s="1"/>
  <c r="F51" i="17"/>
  <c r="F54" i="17" s="1"/>
  <c r="F56" i="17" s="1"/>
  <c r="F59" i="17" s="1"/>
  <c r="F62" i="17" s="1"/>
  <c r="K51" i="16"/>
  <c r="K54" i="16" s="1"/>
  <c r="K56" i="16" s="1"/>
  <c r="K59" i="16" s="1"/>
  <c r="K62" i="16" s="1"/>
  <c r="S51" i="15"/>
  <c r="S54" i="15" s="1"/>
  <c r="S56" i="15" s="1"/>
  <c r="S59" i="15" s="1"/>
  <c r="S62" i="15" s="1"/>
  <c r="D51" i="14"/>
  <c r="D54" i="14" s="1"/>
  <c r="D56" i="14" s="1"/>
  <c r="D59" i="14" s="1"/>
  <c r="D62" i="14" s="1"/>
  <c r="M51" i="13"/>
  <c r="M54" i="13" s="1"/>
  <c r="M56" i="13" s="1"/>
  <c r="M59" i="13" s="1"/>
  <c r="M62" i="13" s="1"/>
  <c r="R51" i="10"/>
  <c r="R54" i="10" s="1"/>
  <c r="R56" i="10" s="1"/>
  <c r="R59" i="10" s="1"/>
  <c r="R62" i="10" s="1"/>
  <c r="W51" i="9"/>
  <c r="W54" i="9" s="1"/>
  <c r="W56" i="9" s="1"/>
  <c r="W59" i="9" s="1"/>
  <c r="W62" i="9" s="1"/>
  <c r="L51" i="8"/>
  <c r="L54" i="8" s="1"/>
  <c r="L56" i="8" s="1"/>
  <c r="L59" i="8" s="1"/>
  <c r="L62" i="8" s="1"/>
  <c r="P51" i="7"/>
  <c r="P54" i="7" s="1"/>
  <c r="P56" i="7" s="1"/>
  <c r="P59" i="7" s="1"/>
  <c r="P62" i="7" s="1"/>
  <c r="C51" i="6"/>
  <c r="C54" i="6" s="1"/>
  <c r="C56" i="6" s="1"/>
  <c r="C59" i="6" s="1"/>
  <c r="C62" i="6" s="1"/>
  <c r="Y51" i="6"/>
  <c r="Y54" i="6" s="1"/>
  <c r="Y56" i="6" s="1"/>
  <c r="Y59" i="6" s="1"/>
  <c r="Y62" i="6" s="1"/>
  <c r="P51" i="5"/>
  <c r="P54" i="5" s="1"/>
  <c r="P56" i="5" s="1"/>
  <c r="P59" i="5" s="1"/>
  <c r="P62" i="5" s="1"/>
  <c r="G51" i="4"/>
  <c r="G54" i="4" s="1"/>
  <c r="G56" i="4" s="1"/>
  <c r="G59" i="4" s="1"/>
  <c r="G62" i="4" s="1"/>
  <c r="I51" i="2"/>
  <c r="I54" i="2" s="1"/>
  <c r="I56" i="2" s="1"/>
  <c r="I59" i="2" s="1"/>
  <c r="I62" i="2" s="1"/>
  <c r="X54" i="22"/>
  <c r="X54" i="24"/>
  <c r="X51" i="1"/>
  <c r="Y51" i="24"/>
  <c r="Y54" i="24" s="1"/>
  <c r="Y56" i="24" s="1"/>
  <c r="Y59" i="24" s="1"/>
  <c r="Y62" i="24" s="1"/>
  <c r="X51" i="21"/>
  <c r="Z50" i="23"/>
  <c r="Z35" i="21"/>
  <c r="Z35" i="22"/>
  <c r="X54" i="20"/>
  <c r="Z51" i="18"/>
  <c r="X54" i="18"/>
  <c r="E51" i="20"/>
  <c r="E54" i="20" s="1"/>
  <c r="E56" i="20" s="1"/>
  <c r="E59" i="20" s="1"/>
  <c r="E62" i="20" s="1"/>
  <c r="J51" i="20"/>
  <c r="J54" i="20" s="1"/>
  <c r="J56" i="20" s="1"/>
  <c r="J59" i="20" s="1"/>
  <c r="J62" i="20" s="1"/>
  <c r="R51" i="20"/>
  <c r="R54" i="20" s="1"/>
  <c r="R56" i="20" s="1"/>
  <c r="R59" i="20" s="1"/>
  <c r="R62" i="20" s="1"/>
  <c r="D51" i="18"/>
  <c r="D54" i="18" s="1"/>
  <c r="D56" i="18" s="1"/>
  <c r="D59" i="18" s="1"/>
  <c r="D62" i="18" s="1"/>
  <c r="L51" i="18"/>
  <c r="L54" i="18" s="1"/>
  <c r="L56" i="18" s="1"/>
  <c r="L59" i="18" s="1"/>
  <c r="L62" i="18" s="1"/>
  <c r="T51" i="18"/>
  <c r="T54" i="18" s="1"/>
  <c r="T56" i="18" s="1"/>
  <c r="T59" i="18" s="1"/>
  <c r="T62" i="18" s="1"/>
  <c r="Z51" i="14"/>
  <c r="X54" i="14"/>
  <c r="X54" i="17"/>
  <c r="Z54" i="15"/>
  <c r="Z50" i="16"/>
  <c r="X54" i="16"/>
  <c r="Z51" i="15"/>
  <c r="X56" i="15"/>
  <c r="Z35" i="13"/>
  <c r="X51" i="13"/>
  <c r="X54" i="11"/>
  <c r="Z51" i="11"/>
  <c r="X56" i="10"/>
  <c r="X51" i="12"/>
  <c r="Z35" i="12"/>
  <c r="Z35" i="14"/>
  <c r="F51" i="13"/>
  <c r="F54" i="13" s="1"/>
  <c r="F56" i="13" s="1"/>
  <c r="F59" i="13" s="1"/>
  <c r="F62" i="13" s="1"/>
  <c r="N51" i="13"/>
  <c r="N54" i="13" s="1"/>
  <c r="N56" i="13" s="1"/>
  <c r="N59" i="13" s="1"/>
  <c r="N62" i="13" s="1"/>
  <c r="V51" i="13"/>
  <c r="V54" i="13" s="1"/>
  <c r="V56" i="13" s="1"/>
  <c r="V59" i="13" s="1"/>
  <c r="V62" i="13" s="1"/>
  <c r="X56" i="9"/>
  <c r="Z54" i="9"/>
  <c r="Z56" i="8"/>
  <c r="X59" i="8"/>
  <c r="C51" i="8"/>
  <c r="C54" i="8" s="1"/>
  <c r="C56" i="8" s="1"/>
  <c r="C59" i="8" s="1"/>
  <c r="C62" i="8" s="1"/>
  <c r="K51" i="8"/>
  <c r="K54" i="8" s="1"/>
  <c r="K56" i="8" s="1"/>
  <c r="K59" i="8" s="1"/>
  <c r="K62" i="8" s="1"/>
  <c r="S51" i="8"/>
  <c r="S54" i="8" s="1"/>
  <c r="S56" i="8" s="1"/>
  <c r="S59" i="8" s="1"/>
  <c r="S62" i="8" s="1"/>
  <c r="AA51" i="8"/>
  <c r="AA54" i="8" s="1"/>
  <c r="AA56" i="8" s="1"/>
  <c r="AA59" i="8" s="1"/>
  <c r="AA62" i="8" s="1"/>
  <c r="Z51" i="8"/>
  <c r="Z51" i="9"/>
  <c r="Z54" i="7"/>
  <c r="X56" i="7"/>
  <c r="Z51" i="10"/>
  <c r="Z51" i="7"/>
  <c r="Z54" i="8"/>
  <c r="X54" i="6"/>
  <c r="Z35" i="11"/>
  <c r="Z51" i="2"/>
  <c r="X54" i="2"/>
  <c r="X51" i="5"/>
  <c r="Z35" i="5"/>
  <c r="Z35" i="7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Z50" i="4"/>
  <c r="X54" i="4"/>
  <c r="Z35" i="2"/>
  <c r="Z35" i="3"/>
  <c r="Z51" i="23" l="1"/>
  <c r="Z51" i="16"/>
  <c r="Z51" i="3"/>
  <c r="X59" i="19"/>
  <c r="Z56" i="19"/>
  <c r="Z51" i="17"/>
  <c r="Z54" i="19"/>
  <c r="Z51" i="6"/>
  <c r="Z51" i="19"/>
  <c r="Z56" i="15"/>
  <c r="X59" i="15"/>
  <c r="Z59" i="8"/>
  <c r="X62" i="8"/>
  <c r="Z62" i="8" s="1"/>
  <c r="Z51" i="24"/>
  <c r="X56" i="18"/>
  <c r="Z54" i="18"/>
  <c r="Z54" i="22"/>
  <c r="X56" i="22"/>
  <c r="Z51" i="5"/>
  <c r="X54" i="5"/>
  <c r="Z51" i="1"/>
  <c r="X54" i="1"/>
  <c r="Z54" i="6"/>
  <c r="X56" i="6"/>
  <c r="Z54" i="11"/>
  <c r="X56" i="11"/>
  <c r="Z54" i="2"/>
  <c r="X56" i="2"/>
  <c r="Z51" i="12"/>
  <c r="X54" i="12"/>
  <c r="X56" i="24"/>
  <c r="Z54" i="24"/>
  <c r="X56" i="20"/>
  <c r="Z54" i="20"/>
  <c r="X59" i="9"/>
  <c r="Z56" i="9"/>
  <c r="Z51" i="13"/>
  <c r="X54" i="13"/>
  <c r="X56" i="14"/>
  <c r="Z54" i="14"/>
  <c r="Z54" i="23"/>
  <c r="X56" i="23"/>
  <c r="X59" i="7"/>
  <c r="Z56" i="7"/>
  <c r="Z54" i="16"/>
  <c r="X56" i="16"/>
  <c r="Z56" i="10"/>
  <c r="X59" i="10"/>
  <c r="Z54" i="3"/>
  <c r="X56" i="3"/>
  <c r="Z54" i="17"/>
  <c r="X56" i="17"/>
  <c r="Z54" i="4"/>
  <c r="X56" i="4"/>
  <c r="Z51" i="4"/>
  <c r="X54" i="21"/>
  <c r="Z51" i="21"/>
  <c r="Z59" i="19" l="1"/>
  <c r="X62" i="19"/>
  <c r="Z62" i="19" s="1"/>
  <c r="Z56" i="4"/>
  <c r="X59" i="4"/>
  <c r="Z54" i="12"/>
  <c r="X56" i="12"/>
  <c r="Z54" i="21"/>
  <c r="X56" i="21"/>
  <c r="Z56" i="6"/>
  <c r="X59" i="6"/>
  <c r="X59" i="14"/>
  <c r="Z56" i="14"/>
  <c r="Z56" i="16"/>
  <c r="X59" i="16"/>
  <c r="Z54" i="1"/>
  <c r="X56" i="1"/>
  <c r="Z59" i="9"/>
  <c r="X62" i="9"/>
  <c r="Z62" i="9" s="1"/>
  <c r="Z59" i="15"/>
  <c r="X62" i="15"/>
  <c r="Z62" i="15" s="1"/>
  <c r="X59" i="20"/>
  <c r="Z56" i="20"/>
  <c r="Z59" i="10"/>
  <c r="X62" i="10"/>
  <c r="Z62" i="10" s="1"/>
  <c r="Z56" i="24"/>
  <c r="X59" i="24"/>
  <c r="Z56" i="18"/>
  <c r="X59" i="18"/>
  <c r="X56" i="13"/>
  <c r="Z54" i="13"/>
  <c r="Z56" i="17"/>
  <c r="X59" i="17"/>
  <c r="Z56" i="2"/>
  <c r="X59" i="2"/>
  <c r="Z54" i="5"/>
  <c r="X56" i="5"/>
  <c r="X62" i="7"/>
  <c r="Z62" i="7" s="1"/>
  <c r="Z59" i="7"/>
  <c r="Z56" i="3"/>
  <c r="X59" i="3"/>
  <c r="X59" i="23"/>
  <c r="Z56" i="23"/>
  <c r="Z56" i="11"/>
  <c r="X59" i="11"/>
  <c r="Z56" i="22"/>
  <c r="X59" i="22"/>
  <c r="Z59" i="2" l="1"/>
  <c r="X62" i="2"/>
  <c r="Z62" i="2" s="1"/>
  <c r="Z59" i="17"/>
  <c r="X62" i="17"/>
  <c r="Z62" i="17" s="1"/>
  <c r="X62" i="20"/>
  <c r="Z62" i="20" s="1"/>
  <c r="Z59" i="20"/>
  <c r="X62" i="24"/>
  <c r="Z62" i="24" s="1"/>
  <c r="Z59" i="24"/>
  <c r="Z59" i="23"/>
  <c r="X62" i="23"/>
  <c r="Z62" i="23" s="1"/>
  <c r="Z56" i="21"/>
  <c r="X59" i="21"/>
  <c r="Z56" i="12"/>
  <c r="X59" i="12"/>
  <c r="X62" i="18"/>
  <c r="Z62" i="18" s="1"/>
  <c r="Z59" i="18"/>
  <c r="Z59" i="4"/>
  <c r="X62" i="4"/>
  <c r="Z62" i="4" s="1"/>
  <c r="X62" i="6"/>
  <c r="Z62" i="6" s="1"/>
  <c r="Z59" i="6"/>
  <c r="Z59" i="3"/>
  <c r="X62" i="3"/>
  <c r="Z62" i="3" s="1"/>
  <c r="X59" i="1"/>
  <c r="Z56" i="1"/>
  <c r="X62" i="22"/>
  <c r="Z62" i="22" s="1"/>
  <c r="Z59" i="22"/>
  <c r="Z59" i="16"/>
  <c r="X62" i="16"/>
  <c r="Z62" i="16" s="1"/>
  <c r="Z56" i="13"/>
  <c r="X59" i="13"/>
  <c r="X62" i="11"/>
  <c r="Z62" i="11" s="1"/>
  <c r="Z59" i="11"/>
  <c r="Z56" i="5"/>
  <c r="X59" i="5"/>
  <c r="Z59" i="14"/>
  <c r="X62" i="14"/>
  <c r="Z62" i="14" s="1"/>
  <c r="X62" i="1" l="1"/>
  <c r="Z62" i="1" s="1"/>
  <c r="Z59" i="1"/>
  <c r="X62" i="13"/>
  <c r="Z62" i="13" s="1"/>
  <c r="Z59" i="13"/>
  <c r="Z59" i="12"/>
  <c r="X62" i="12"/>
  <c r="Z62" i="12" s="1"/>
  <c r="Z59" i="21"/>
  <c r="X62" i="21"/>
  <c r="Z62" i="21" s="1"/>
  <c r="X62" i="5"/>
  <c r="Z62" i="5" s="1"/>
  <c r="Z59" i="5"/>
</calcChain>
</file>

<file path=xl/sharedStrings.xml><?xml version="1.0" encoding="utf-8"?>
<sst xmlns="http://schemas.openxmlformats.org/spreadsheetml/2006/main" count="3600" uniqueCount="112">
  <si>
    <t>Free State: Mangaung (MAN)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</si>
  <si>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</si>
  <si>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</si>
  <si>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</si>
  <si>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</si>
  <si>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</si>
  <si>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</si>
  <si>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</si>
  <si>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</si>
  <si>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</si>
  <si>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</si>
  <si>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</si>
  <si>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</si>
  <si>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</si>
  <si>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</si>
  <si>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</si>
  <si>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</si>
  <si>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</si>
  <si>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</si>
  <si>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</si>
  <si>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</si>
  <si>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</si>
  <si>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</si>
  <si>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</si>
  <si>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</si>
  <si>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</si>
  <si>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</si>
  <si>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</si>
  <si>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</si>
  <si>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</si>
  <si>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</si>
  <si>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</si>
  <si>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</si>
  <si>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</si>
  <si>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</si>
  <si>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</si>
  <si>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</si>
  <si>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</si>
  <si>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</si>
  <si>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</si>
  <si>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</si>
  <si>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</si>
  <si>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</si>
  <si>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</si>
  <si>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</si>
  <si>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</si>
  <si>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</si>
  <si>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</si>
  <si>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</si>
  <si>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</si>
  <si>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</si>
  <si>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</si>
  <si>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</si>
  <si>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</si>
  <si>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</si>
  <si>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</si>
  <si>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</si>
  <si>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</si>
  <si>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</si>
  <si>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</si>
  <si>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</si>
  <si>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</si>
  <si>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</si>
  <si>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</si>
  <si>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</si>
  <si>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</si>
  <si>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</si>
  <si>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</si>
  <si>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</si>
  <si>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</si>
  <si>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</si>
  <si>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</si>
  <si>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</si>
  <si>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</si>
  <si>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</si>
  <si>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</si>
  <si>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</si>
  <si>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</si>
  <si>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</si>
  <si>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</si>
  <si>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</si>
  <si>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</si>
  <si>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</si>
  <si>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</si>
  <si>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</si>
  <si>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</si>
  <si>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</si>
  <si>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</si>
  <si>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</si>
  <si>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3rd Quarter ended 31 March 2026 (Figures Finalised as at 2026/05/05)</t>
  </si>
  <si>
    <t>Free State: Kopanong (FS162) - Table C4 Quarterly Budgeted Financial Performance ( Waste management                                   ) for 3rd Quarter ended 31 March 2026 (Figures Finalised as at 2026/05/05)</t>
  </si>
  <si>
    <t>Free State: Mohokare (FS163) - Table C4 Quarterly Budgeted Financial Performance ( Waste management                                   ) for 3rd Quarter ended 31 March 2026 (Figures Finalised as at 2026/05/05)</t>
  </si>
  <si>
    <t>Free State: Xhariep (DC16) - Table C4 Quarterly Budgeted Financial Performance ( Waste management                                   ) for 3rd Quarter ended 31 March 2026 (Figures Finalised as at 2026/05/05)</t>
  </si>
  <si>
    <t>Free State: Masilonyana (FS181) - Table C4 Quarterly Budgeted Financial Performance ( Waste management                                   ) for 3rd Quarter ended 31 March 2026 (Figures Finalised as at 2026/05/05)</t>
  </si>
  <si>
    <t>Free State: Tokologo (FS182) - Table C4 Quarterly Budgeted Financial Performance ( Waste management                                   ) for 3rd Quarter ended 31 March 2026 (Figures Finalised as at 2026/05/05)</t>
  </si>
  <si>
    <t>Free State: Tswelopele (FS183) - Table C4 Quarterly Budgeted Financial Performance ( Waste management                                   ) for 3rd Quarter ended 31 March 2026 (Figures Finalised as at 2026/05/05)</t>
  </si>
  <si>
    <t>Free State: Matjhabeng (FS184) - Table C4 Quarterly Budgeted Financial Performance ( Waste management                                   ) for 3rd Quarter ended 31 March 2026 (Figures Finalised as at 2026/05/05)</t>
  </si>
  <si>
    <t>Free State: Nala (FS185) - Table C4 Quarterly Budgeted Financial Performance ( Waste management                                   ) for 3rd Quarter ended 31 March 2026 (Figures Finalised as at 2026/05/05)</t>
  </si>
  <si>
    <t>Free State: Lejweleputswa (DC18) - Table C4 Quarterly Budgeted Financial Performance ( Waste management                                   ) for 3rd Quarter ended 31 March 2026 (Figures Finalised as at 2026/05/05)</t>
  </si>
  <si>
    <t>Free State: Setsoto (FS191) - Table C4 Quarterly Budgeted Financial Performance ( Waste management                                   ) for 3rd Quarter ended 31 March 2026 (Figures Finalised as at 2026/05/05)</t>
  </si>
  <si>
    <t>Free State: Dihlabeng (FS192) - Table C4 Quarterly Budgeted Financial Performance ( Waste management                                   ) for 3rd Quarter ended 31 March 2026 (Figures Finalised as at 2026/05/05)</t>
  </si>
  <si>
    <t>Free State: Nketoana (FS193) - Table C4 Quarterly Budgeted Financial Performance ( Waste management                                   ) for 3rd Quarter ended 31 March 2026 (Figures Finalised as at 2026/05/05)</t>
  </si>
  <si>
    <t>Free State: Maluti-a-Phofung (FS194) - Table C4 Quarterly Budgeted Financial Performance ( Waste management                                   ) for 3rd Quarter ended 31 March 2026 (Figures Finalised as at 2026/05/05)</t>
  </si>
  <si>
    <t>Free State: Phumelela (FS195) - Table C4 Quarterly Budgeted Financial Performance ( Waste management                                   ) for 3rd Quarter ended 31 March 2026 (Figures Finalised as at 2026/05/05)</t>
  </si>
  <si>
    <t>Free State: Mantsopa (FS196) - Table C4 Quarterly Budgeted Financial Performance ( Waste management                                   ) for 3rd Quarter ended 31 March 2026 (Figures Finalised as at 2026/05/05)</t>
  </si>
  <si>
    <t>Free State: Thabo Mofutsanyana (DC19) - Table C4 Quarterly Budgeted Financial Performance ( Waste management                                   ) for 3rd Quarter ended 31 March 2026 (Figures Finalised as at 2026/05/05)</t>
  </si>
  <si>
    <t>Free State: Moqhaka (FS201) - Table C4 Quarterly Budgeted Financial Performance ( Waste management                                   ) for 3rd Quarter ended 31 March 2026 (Figures Finalised as at 2026/05/05)</t>
  </si>
  <si>
    <t>Free State: Ngwathe (FS203) - Table C4 Quarterly Budgeted Financial Performance ( Waste management                                   ) for 3rd Quarter ended 31 March 2026 (Figures Finalised as at 2026/05/05)</t>
  </si>
  <si>
    <t>Free State: Metsimaholo (FS204) - Table C4 Quarterly Budgeted Financial Performance ( Waste management                                   ) for 3rd Quarter ended 31 March 2026 (Figures Finalised as at 2026/05/05)</t>
  </si>
  <si>
    <t>Free State: Mafube (FS205) - Table C4 Quarterly Budgeted Financial Performance ( Waste management                                   ) for 3rd Quarter ended 31 March 2026 (Figures Finalised as at 2026/05/05)</t>
  </si>
  <si>
    <t>Free State: Fezile Dabi (DC20)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</si>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</sst>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190519856</v>
      </c>
      <c r="D9" s="20">
        <v>0</v>
      </c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>
        <v>16505799</v>
      </c>
      <c r="L9" s="22">
        <v>25527601</v>
      </c>
      <c r="M9" s="22">
        <v>17568991</v>
      </c>
      <c r="N9" s="22">
        <v>59602391</v>
      </c>
      <c r="O9" s="22">
        <v>17562565</v>
      </c>
      <c r="P9" s="22">
        <v>17636042</v>
      </c>
      <c r="Q9" s="22">
        <v>17612176</v>
      </c>
      <c r="R9" s="22">
        <v>52810783</v>
      </c>
      <c r="S9" s="22">
        <v>0</v>
      </c>
      <c r="T9" s="22">
        <v>0</v>
      </c>
      <c r="U9" s="22">
        <v>0</v>
      </c>
      <c r="V9" s="22">
        <v>0</v>
      </c>
      <c r="W9" s="22">
        <v>162177291</v>
      </c>
      <c r="X9" s="22">
        <v>150636636</v>
      </c>
      <c r="Y9" s="22">
        <v>11540655</v>
      </c>
      <c r="Z9" s="23">
        <v>7.6612538001711608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53213557</v>
      </c>
      <c r="D13" s="20">
        <v>0</v>
      </c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>
        <v>4461302</v>
      </c>
      <c r="L13" s="22">
        <v>4515514</v>
      </c>
      <c r="M13" s="22">
        <v>4424008</v>
      </c>
      <c r="N13" s="22">
        <v>13400824</v>
      </c>
      <c r="O13" s="22">
        <v>4481242</v>
      </c>
      <c r="P13" s="22">
        <v>4535167</v>
      </c>
      <c r="Q13" s="22">
        <v>4581653</v>
      </c>
      <c r="R13" s="22">
        <v>13598062</v>
      </c>
      <c r="S13" s="22">
        <v>0</v>
      </c>
      <c r="T13" s="22">
        <v>0</v>
      </c>
      <c r="U13" s="22">
        <v>0</v>
      </c>
      <c r="V13" s="22">
        <v>0</v>
      </c>
      <c r="W13" s="22">
        <v>40348571</v>
      </c>
      <c r="X13" s="22">
        <v>38575377</v>
      </c>
      <c r="Y13" s="22">
        <v>1773194</v>
      </c>
      <c r="Z13" s="23">
        <v>4.5966990808670518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308537124</v>
      </c>
      <c r="D28" s="20">
        <v>0</v>
      </c>
      <c r="E28" s="21">
        <v>311371320</v>
      </c>
      <c r="F28" s="22">
        <v>311371320</v>
      </c>
      <c r="G28" s="22">
        <v>129737920</v>
      </c>
      <c r="H28" s="22">
        <v>0</v>
      </c>
      <c r="I28" s="22">
        <v>0</v>
      </c>
      <c r="J28" s="22">
        <v>129737920</v>
      </c>
      <c r="K28" s="22">
        <v>0</v>
      </c>
      <c r="L28" s="22">
        <v>0</v>
      </c>
      <c r="M28" s="22">
        <v>108396210</v>
      </c>
      <c r="N28" s="22">
        <v>108396210</v>
      </c>
      <c r="O28" s="22">
        <v>0</v>
      </c>
      <c r="P28" s="22">
        <v>0</v>
      </c>
      <c r="Q28" s="22">
        <v>82923141</v>
      </c>
      <c r="R28" s="22">
        <v>82923141</v>
      </c>
      <c r="S28" s="22">
        <v>0</v>
      </c>
      <c r="T28" s="22">
        <v>0</v>
      </c>
      <c r="U28" s="22">
        <v>0</v>
      </c>
      <c r="V28" s="22">
        <v>0</v>
      </c>
      <c r="W28" s="22">
        <v>321057271</v>
      </c>
      <c r="X28" s="22">
        <v>233528490</v>
      </c>
      <c r="Y28" s="22">
        <v>87528781</v>
      </c>
      <c r="Z28" s="23">
        <v>37.480986152910077</v>
      </c>
      <c r="AA28" s="20">
        <v>311371320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552270537</v>
      </c>
      <c r="D35" s="29">
        <f t="shared" ref="D35:Y35" si="0">SUM(D6:D34)</f>
        <v>0</v>
      </c>
      <c r="E35" s="30">
        <f t="shared" si="0"/>
        <v>563654035</v>
      </c>
      <c r="F35" s="31">
        <f t="shared" si="0"/>
        <v>563654035</v>
      </c>
      <c r="G35" s="31">
        <f t="shared" si="0"/>
        <v>150862228</v>
      </c>
      <c r="H35" s="31">
        <f t="shared" si="0"/>
        <v>21026609</v>
      </c>
      <c r="I35" s="31">
        <f t="shared" si="0"/>
        <v>20962885</v>
      </c>
      <c r="J35" s="31">
        <f t="shared" si="0"/>
        <v>192851722</v>
      </c>
      <c r="K35" s="31">
        <f t="shared" si="0"/>
        <v>20967101</v>
      </c>
      <c r="L35" s="31">
        <f t="shared" si="0"/>
        <v>30043115</v>
      </c>
      <c r="M35" s="31">
        <f t="shared" si="0"/>
        <v>130389209</v>
      </c>
      <c r="N35" s="31">
        <f t="shared" si="0"/>
        <v>181399425</v>
      </c>
      <c r="O35" s="31">
        <f t="shared" si="0"/>
        <v>22043807</v>
      </c>
      <c r="P35" s="31">
        <f t="shared" si="0"/>
        <v>22171209</v>
      </c>
      <c r="Q35" s="31">
        <f t="shared" si="0"/>
        <v>105116970</v>
      </c>
      <c r="R35" s="31">
        <f t="shared" si="0"/>
        <v>149331986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523583133</v>
      </c>
      <c r="X35" s="31">
        <f t="shared" si="0"/>
        <v>422740503</v>
      </c>
      <c r="Y35" s="31">
        <f t="shared" si="0"/>
        <v>100842630</v>
      </c>
      <c r="Z35" s="32">
        <f>+IF(X35&lt;&gt;0,+(Y35/X35)*100,0)</f>
        <v>23.854499222185957</v>
      </c>
      <c r="AA35" s="29">
        <f>SUM(AA6:AA34)</f>
        <v>563654035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269897318</v>
      </c>
      <c r="D37" s="20">
        <v>0</v>
      </c>
      <c r="E37" s="21">
        <v>218518229</v>
      </c>
      <c r="F37" s="22">
        <v>219018229</v>
      </c>
      <c r="G37" s="22">
        <v>23684340</v>
      </c>
      <c r="H37" s="22">
        <v>22645993</v>
      </c>
      <c r="I37" s="22">
        <v>23189540</v>
      </c>
      <c r="J37" s="22">
        <v>69519873</v>
      </c>
      <c r="K37" s="22">
        <v>19725699</v>
      </c>
      <c r="L37" s="22">
        <v>22552027</v>
      </c>
      <c r="M37" s="22">
        <v>24029622</v>
      </c>
      <c r="N37" s="22">
        <v>66307348</v>
      </c>
      <c r="O37" s="22">
        <v>25136106</v>
      </c>
      <c r="P37" s="22">
        <v>20330781</v>
      </c>
      <c r="Q37" s="22">
        <v>26164472</v>
      </c>
      <c r="R37" s="22">
        <v>71631359</v>
      </c>
      <c r="S37" s="22">
        <v>0</v>
      </c>
      <c r="T37" s="22">
        <v>0</v>
      </c>
      <c r="U37" s="22">
        <v>0</v>
      </c>
      <c r="V37" s="22">
        <v>0</v>
      </c>
      <c r="W37" s="22">
        <v>207458580</v>
      </c>
      <c r="X37" s="22">
        <v>164201555</v>
      </c>
      <c r="Y37" s="22">
        <v>43257025</v>
      </c>
      <c r="Z37" s="23">
        <v>26.34385831486188</v>
      </c>
      <c r="AA37" s="20">
        <v>219018229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3887998</v>
      </c>
      <c r="D40" s="20">
        <v>0</v>
      </c>
      <c r="E40" s="21">
        <v>4867346</v>
      </c>
      <c r="F40" s="22">
        <v>1714815</v>
      </c>
      <c r="G40" s="22">
        <v>26843</v>
      </c>
      <c r="H40" s="22">
        <v>226236</v>
      </c>
      <c r="I40" s="22">
        <v>177963</v>
      </c>
      <c r="J40" s="22">
        <v>431042</v>
      </c>
      <c r="K40" s="22">
        <v>159910</v>
      </c>
      <c r="L40" s="22">
        <v>141110</v>
      </c>
      <c r="M40" s="22">
        <v>77345</v>
      </c>
      <c r="N40" s="22">
        <v>378365</v>
      </c>
      <c r="O40" s="22">
        <v>75073</v>
      </c>
      <c r="P40" s="22">
        <v>88574</v>
      </c>
      <c r="Q40" s="22">
        <v>84035</v>
      </c>
      <c r="R40" s="22">
        <v>247682</v>
      </c>
      <c r="S40" s="22">
        <v>0</v>
      </c>
      <c r="T40" s="22">
        <v>0</v>
      </c>
      <c r="U40" s="22">
        <v>0</v>
      </c>
      <c r="V40" s="22">
        <v>0</v>
      </c>
      <c r="W40" s="22">
        <v>1057089</v>
      </c>
      <c r="X40" s="22">
        <v>1286109</v>
      </c>
      <c r="Y40" s="22">
        <v>-229020</v>
      </c>
      <c r="Z40" s="23">
        <v>-17.807199856310778</v>
      </c>
      <c r="AA40" s="20">
        <v>1714815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131798847</v>
      </c>
      <c r="F41" s="22">
        <v>131798847</v>
      </c>
      <c r="G41" s="22">
        <v>21854704</v>
      </c>
      <c r="H41" s="22">
        <v>0</v>
      </c>
      <c r="I41" s="22">
        <v>10983237</v>
      </c>
      <c r="J41" s="22">
        <v>32837941</v>
      </c>
      <c r="K41" s="22">
        <v>10983237</v>
      </c>
      <c r="L41" s="22">
        <v>10983237</v>
      </c>
      <c r="M41" s="22">
        <v>10983237</v>
      </c>
      <c r="N41" s="22">
        <v>32949711</v>
      </c>
      <c r="O41" s="22">
        <v>10983237</v>
      </c>
      <c r="P41" s="22">
        <v>11095008</v>
      </c>
      <c r="Q41" s="22">
        <v>10983237</v>
      </c>
      <c r="R41" s="22">
        <v>33061482</v>
      </c>
      <c r="S41" s="22">
        <v>0</v>
      </c>
      <c r="T41" s="22">
        <v>0</v>
      </c>
      <c r="U41" s="22">
        <v>0</v>
      </c>
      <c r="V41" s="22">
        <v>0</v>
      </c>
      <c r="W41" s="22">
        <v>98849134</v>
      </c>
      <c r="X41" s="22">
        <v>98849142</v>
      </c>
      <c r="Y41" s="22">
        <v>-8</v>
      </c>
      <c r="Z41" s="23">
        <v>-8.0931405555346136E-6</v>
      </c>
      <c r="AA41" s="20">
        <v>131798847</v>
      </c>
    </row>
    <row r="42" spans="1:27" x14ac:dyDescent="0.25">
      <c r="A42" s="19" t="s">
        <v>68</v>
      </c>
      <c r="B42" s="15" t="s">
        <v>32</v>
      </c>
      <c r="C42" s="20">
        <v>19264678</v>
      </c>
      <c r="D42" s="20">
        <v>0</v>
      </c>
      <c r="E42" s="21">
        <v>8465471</v>
      </c>
      <c r="F42" s="22">
        <v>8465471</v>
      </c>
      <c r="G42" s="22">
        <v>1633358</v>
      </c>
      <c r="H42" s="22">
        <v>0</v>
      </c>
      <c r="I42" s="22">
        <v>3214028</v>
      </c>
      <c r="J42" s="22">
        <v>4847386</v>
      </c>
      <c r="K42" s="22">
        <v>1633358</v>
      </c>
      <c r="L42" s="22">
        <v>1580669</v>
      </c>
      <c r="M42" s="22">
        <v>1633358</v>
      </c>
      <c r="N42" s="22">
        <v>4847385</v>
      </c>
      <c r="O42" s="22">
        <v>1633358</v>
      </c>
      <c r="P42" s="22">
        <v>1475291</v>
      </c>
      <c r="Q42" s="22">
        <v>-2621379</v>
      </c>
      <c r="R42" s="22">
        <v>487270</v>
      </c>
      <c r="S42" s="22">
        <v>0</v>
      </c>
      <c r="T42" s="22">
        <v>0</v>
      </c>
      <c r="U42" s="22">
        <v>0</v>
      </c>
      <c r="V42" s="22">
        <v>0</v>
      </c>
      <c r="W42" s="22">
        <v>10182041</v>
      </c>
      <c r="X42" s="22">
        <v>6349104</v>
      </c>
      <c r="Y42" s="22">
        <v>3832937</v>
      </c>
      <c r="Z42" s="23">
        <v>60.369730910062266</v>
      </c>
      <c r="AA42" s="20">
        <v>8465471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41734628</v>
      </c>
      <c r="D44" s="20">
        <v>0</v>
      </c>
      <c r="E44" s="21">
        <v>44064612</v>
      </c>
      <c r="F44" s="22">
        <v>64282648</v>
      </c>
      <c r="G44" s="22">
        <v>1525457</v>
      </c>
      <c r="H44" s="22">
        <v>707537</v>
      </c>
      <c r="I44" s="22">
        <v>3898216</v>
      </c>
      <c r="J44" s="22">
        <v>6131210</v>
      </c>
      <c r="K44" s="22">
        <v>7812020</v>
      </c>
      <c r="L44" s="22">
        <v>1112147</v>
      </c>
      <c r="M44" s="22">
        <v>7214800</v>
      </c>
      <c r="N44" s="22">
        <v>16138967</v>
      </c>
      <c r="O44" s="22">
        <v>5378056</v>
      </c>
      <c r="P44" s="22">
        <v>0</v>
      </c>
      <c r="Q44" s="22">
        <v>7224602</v>
      </c>
      <c r="R44" s="22">
        <v>12602658</v>
      </c>
      <c r="S44" s="22">
        <v>0</v>
      </c>
      <c r="T44" s="22">
        <v>0</v>
      </c>
      <c r="U44" s="22">
        <v>0</v>
      </c>
      <c r="V44" s="22">
        <v>0</v>
      </c>
      <c r="W44" s="22">
        <v>34872835</v>
      </c>
      <c r="X44" s="22">
        <v>37996053</v>
      </c>
      <c r="Y44" s="22">
        <v>-3123218</v>
      </c>
      <c r="Z44" s="23">
        <v>-8.2198485195291209</v>
      </c>
      <c r="AA44" s="20">
        <v>64282648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13356273</v>
      </c>
      <c r="D46" s="20">
        <v>0</v>
      </c>
      <c r="E46" s="21">
        <v>0</v>
      </c>
      <c r="F46" s="22">
        <v>0</v>
      </c>
      <c r="G46" s="22">
        <v>1280249</v>
      </c>
      <c r="H46" s="22">
        <v>195953824</v>
      </c>
      <c r="I46" s="22">
        <v>227918</v>
      </c>
      <c r="J46" s="22">
        <v>197461991</v>
      </c>
      <c r="K46" s="22">
        <v>173602</v>
      </c>
      <c r="L46" s="22">
        <v>263018</v>
      </c>
      <c r="M46" s="22">
        <v>320130</v>
      </c>
      <c r="N46" s="22">
        <v>756750</v>
      </c>
      <c r="O46" s="22">
        <v>49068</v>
      </c>
      <c r="P46" s="22">
        <v>-195072908</v>
      </c>
      <c r="Q46" s="22">
        <v>249864</v>
      </c>
      <c r="R46" s="22">
        <v>-194773976</v>
      </c>
      <c r="S46" s="22">
        <v>0</v>
      </c>
      <c r="T46" s="22">
        <v>0</v>
      </c>
      <c r="U46" s="22">
        <v>0</v>
      </c>
      <c r="V46" s="22">
        <v>0</v>
      </c>
      <c r="W46" s="22">
        <v>3444765</v>
      </c>
      <c r="X46" s="22">
        <v>0</v>
      </c>
      <c r="Y46" s="22">
        <v>3444765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2953445</v>
      </c>
      <c r="D47" s="20">
        <v>0</v>
      </c>
      <c r="E47" s="21">
        <v>8772449</v>
      </c>
      <c r="F47" s="22">
        <v>5605582</v>
      </c>
      <c r="G47" s="22">
        <v>216435</v>
      </c>
      <c r="H47" s="22">
        <v>192449</v>
      </c>
      <c r="I47" s="22">
        <v>232863</v>
      </c>
      <c r="J47" s="22">
        <v>641747</v>
      </c>
      <c r="K47" s="22">
        <v>139739</v>
      </c>
      <c r="L47" s="22">
        <v>190544</v>
      </c>
      <c r="M47" s="22">
        <v>425195</v>
      </c>
      <c r="N47" s="22">
        <v>755478</v>
      </c>
      <c r="O47" s="22">
        <v>344058</v>
      </c>
      <c r="P47" s="22">
        <v>195122</v>
      </c>
      <c r="Q47" s="22">
        <v>390553</v>
      </c>
      <c r="R47" s="22">
        <v>929733</v>
      </c>
      <c r="S47" s="22">
        <v>0</v>
      </c>
      <c r="T47" s="22">
        <v>0</v>
      </c>
      <c r="U47" s="22">
        <v>0</v>
      </c>
      <c r="V47" s="22">
        <v>0</v>
      </c>
      <c r="W47" s="22">
        <v>2326958</v>
      </c>
      <c r="X47" s="22">
        <v>4796607</v>
      </c>
      <c r="Y47" s="22">
        <v>-2469649</v>
      </c>
      <c r="Z47" s="23">
        <v>-51.487416000518706</v>
      </c>
      <c r="AA47" s="20">
        <v>5605582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351094340</v>
      </c>
      <c r="D50" s="29">
        <f t="shared" ref="D50:Y50" si="1">SUM(D37:D49)</f>
        <v>0</v>
      </c>
      <c r="E50" s="30">
        <f t="shared" si="1"/>
        <v>416486954</v>
      </c>
      <c r="F50" s="31">
        <f t="shared" si="1"/>
        <v>430885592</v>
      </c>
      <c r="G50" s="31">
        <f t="shared" si="1"/>
        <v>50221386</v>
      </c>
      <c r="H50" s="31">
        <f t="shared" si="1"/>
        <v>219726039</v>
      </c>
      <c r="I50" s="31">
        <f t="shared" si="1"/>
        <v>41923765</v>
      </c>
      <c r="J50" s="31">
        <f t="shared" si="1"/>
        <v>311871190</v>
      </c>
      <c r="K50" s="31">
        <f t="shared" si="1"/>
        <v>40627565</v>
      </c>
      <c r="L50" s="31">
        <f t="shared" si="1"/>
        <v>36822752</v>
      </c>
      <c r="M50" s="31">
        <f t="shared" si="1"/>
        <v>44683687</v>
      </c>
      <c r="N50" s="31">
        <f t="shared" si="1"/>
        <v>122134004</v>
      </c>
      <c r="O50" s="31">
        <f t="shared" si="1"/>
        <v>43598956</v>
      </c>
      <c r="P50" s="31">
        <f t="shared" si="1"/>
        <v>-161888132</v>
      </c>
      <c r="Q50" s="31">
        <f t="shared" si="1"/>
        <v>42475384</v>
      </c>
      <c r="R50" s="31">
        <f t="shared" si="1"/>
        <v>-75813792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358191402</v>
      </c>
      <c r="X50" s="31">
        <f t="shared" si="1"/>
        <v>313478570</v>
      </c>
      <c r="Y50" s="31">
        <f t="shared" si="1"/>
        <v>44712832</v>
      </c>
      <c r="Z50" s="32">
        <f>+IF(X50&lt;&gt;0,+(Y50/X50)*100,0)</f>
        <v>14.263441357410811</v>
      </c>
      <c r="AA50" s="29">
        <f>SUM(AA37:AA49)</f>
        <v>430885592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201176197</v>
      </c>
      <c r="D51" s="39">
        <f t="shared" si="2"/>
        <v>0</v>
      </c>
      <c r="E51" s="40">
        <f t="shared" si="2"/>
        <v>147167081</v>
      </c>
      <c r="F51" s="41">
        <f t="shared" si="2"/>
        <v>132768443</v>
      </c>
      <c r="G51" s="41">
        <f t="shared" si="2"/>
        <v>100640842</v>
      </c>
      <c r="H51" s="41">
        <f t="shared" si="2"/>
        <v>-198699430</v>
      </c>
      <c r="I51" s="41">
        <f t="shared" si="2"/>
        <v>-20960880</v>
      </c>
      <c r="J51" s="41">
        <f t="shared" si="2"/>
        <v>-119019468</v>
      </c>
      <c r="K51" s="41">
        <f t="shared" si="2"/>
        <v>-19660464</v>
      </c>
      <c r="L51" s="41">
        <f t="shared" si="2"/>
        <v>-6779637</v>
      </c>
      <c r="M51" s="41">
        <f t="shared" si="2"/>
        <v>85705522</v>
      </c>
      <c r="N51" s="41">
        <f t="shared" si="2"/>
        <v>59265421</v>
      </c>
      <c r="O51" s="41">
        <f t="shared" si="2"/>
        <v>-21555149</v>
      </c>
      <c r="P51" s="41">
        <f t="shared" si="2"/>
        <v>184059341</v>
      </c>
      <c r="Q51" s="41">
        <f t="shared" si="2"/>
        <v>62641586</v>
      </c>
      <c r="R51" s="41">
        <f t="shared" si="2"/>
        <v>225145778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165391731</v>
      </c>
      <c r="X51" s="41">
        <f t="shared" si="2"/>
        <v>109261933</v>
      </c>
      <c r="Y51" s="41">
        <f t="shared" si="2"/>
        <v>56129798</v>
      </c>
      <c r="Z51" s="42">
        <f>+IF(X51&lt;&gt;0,+(Y51/X51)*100,0)</f>
        <v>51.37177831184809</v>
      </c>
      <c r="AA51" s="39">
        <f>+AA35-AA50</f>
        <v>132768443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201176197</v>
      </c>
      <c r="D54" s="48">
        <f t="shared" si="3"/>
        <v>0</v>
      </c>
      <c r="E54" s="49">
        <f t="shared" si="3"/>
        <v>147167081</v>
      </c>
      <c r="F54" s="50">
        <f t="shared" si="3"/>
        <v>132768443</v>
      </c>
      <c r="G54" s="50">
        <f t="shared" si="3"/>
        <v>100640842</v>
      </c>
      <c r="H54" s="50">
        <f t="shared" si="3"/>
        <v>-198699430</v>
      </c>
      <c r="I54" s="50">
        <f t="shared" si="3"/>
        <v>-20960880</v>
      </c>
      <c r="J54" s="50">
        <f t="shared" si="3"/>
        <v>-119019468</v>
      </c>
      <c r="K54" s="50">
        <f t="shared" si="3"/>
        <v>-19660464</v>
      </c>
      <c r="L54" s="50">
        <f t="shared" si="3"/>
        <v>-6779637</v>
      </c>
      <c r="M54" s="50">
        <f t="shared" si="3"/>
        <v>85705522</v>
      </c>
      <c r="N54" s="50">
        <f t="shared" si="3"/>
        <v>59265421</v>
      </c>
      <c r="O54" s="50">
        <f t="shared" si="3"/>
        <v>-21555149</v>
      </c>
      <c r="P54" s="50">
        <f t="shared" si="3"/>
        <v>184059341</v>
      </c>
      <c r="Q54" s="50">
        <f t="shared" si="3"/>
        <v>62641586</v>
      </c>
      <c r="R54" s="50">
        <f t="shared" si="3"/>
        <v>225145778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165391731</v>
      </c>
      <c r="X54" s="50">
        <f t="shared" si="3"/>
        <v>109261933</v>
      </c>
      <c r="Y54" s="50">
        <f t="shared" si="3"/>
        <v>56129798</v>
      </c>
      <c r="Z54" s="51">
        <f>+IF(X54&lt;&gt;0,+(Y54/X54)*100,0)</f>
        <v>51.37177831184809</v>
      </c>
      <c r="AA54" s="48">
        <f>SUM(AA51:AA53)</f>
        <v>132768443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201176197</v>
      </c>
      <c r="D56" s="54">
        <f>+D54-D55</f>
        <v>0</v>
      </c>
      <c r="E56" s="55">
        <f t="shared" si="4"/>
        <v>147167081</v>
      </c>
      <c r="F56" s="56">
        <f t="shared" si="4"/>
        <v>132768443</v>
      </c>
      <c r="G56" s="56">
        <f t="shared" si="4"/>
        <v>100640842</v>
      </c>
      <c r="H56" s="56">
        <f t="shared" si="4"/>
        <v>-198699430</v>
      </c>
      <c r="I56" s="56">
        <f t="shared" si="4"/>
        <v>-20960880</v>
      </c>
      <c r="J56" s="56">
        <f t="shared" si="4"/>
        <v>-119019468</v>
      </c>
      <c r="K56" s="56">
        <f t="shared" si="4"/>
        <v>-19660464</v>
      </c>
      <c r="L56" s="56">
        <f t="shared" si="4"/>
        <v>-6779637</v>
      </c>
      <c r="M56" s="56">
        <f t="shared" si="4"/>
        <v>85705522</v>
      </c>
      <c r="N56" s="56">
        <f t="shared" si="4"/>
        <v>59265421</v>
      </c>
      <c r="O56" s="56">
        <f t="shared" si="4"/>
        <v>-21555149</v>
      </c>
      <c r="P56" s="56">
        <f t="shared" si="4"/>
        <v>184059341</v>
      </c>
      <c r="Q56" s="56">
        <f t="shared" si="4"/>
        <v>62641586</v>
      </c>
      <c r="R56" s="56">
        <f t="shared" si="4"/>
        <v>225145778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165391731</v>
      </c>
      <c r="X56" s="56">
        <f t="shared" si="4"/>
        <v>109261933</v>
      </c>
      <c r="Y56" s="56">
        <f t="shared" si="4"/>
        <v>56129798</v>
      </c>
      <c r="Z56" s="57">
        <f>+IF(X56&lt;&gt;0,+(Y56/X56)*100,0)</f>
        <v>51.37177831184809</v>
      </c>
      <c r="AA56" s="54">
        <f>+AA54-AA55</f>
        <v>132768443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201176197</v>
      </c>
      <c r="D59" s="48">
        <f>SUM(D56:D58)</f>
        <v>0</v>
      </c>
      <c r="E59" s="49">
        <f t="shared" si="5"/>
        <v>147167081</v>
      </c>
      <c r="F59" s="50">
        <f t="shared" si="5"/>
        <v>132768443</v>
      </c>
      <c r="G59" s="50">
        <f t="shared" si="5"/>
        <v>100640842</v>
      </c>
      <c r="H59" s="50">
        <f t="shared" si="5"/>
        <v>-198699430</v>
      </c>
      <c r="I59" s="50">
        <f t="shared" si="5"/>
        <v>-20960880</v>
      </c>
      <c r="J59" s="50">
        <f t="shared" si="5"/>
        <v>-119019468</v>
      </c>
      <c r="K59" s="50">
        <f t="shared" si="5"/>
        <v>-19660464</v>
      </c>
      <c r="L59" s="50">
        <f t="shared" si="5"/>
        <v>-6779637</v>
      </c>
      <c r="M59" s="50">
        <f t="shared" si="5"/>
        <v>85705522</v>
      </c>
      <c r="N59" s="50">
        <f t="shared" si="5"/>
        <v>59265421</v>
      </c>
      <c r="O59" s="50">
        <f t="shared" si="5"/>
        <v>-21555149</v>
      </c>
      <c r="P59" s="50">
        <f t="shared" si="5"/>
        <v>184059341</v>
      </c>
      <c r="Q59" s="50">
        <f t="shared" si="5"/>
        <v>62641586</v>
      </c>
      <c r="R59" s="50">
        <f t="shared" si="5"/>
        <v>225145778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165391731</v>
      </c>
      <c r="X59" s="50">
        <f t="shared" si="5"/>
        <v>109261933</v>
      </c>
      <c r="Y59" s="50">
        <f t="shared" si="5"/>
        <v>56129798</v>
      </c>
      <c r="Z59" s="51">
        <f>+IF(X59&lt;&gt;0,+(Y59/X59)*100,0)</f>
        <v>51.37177831184809</v>
      </c>
      <c r="AA59" s="48">
        <f>SUM(AA56:AA58)</f>
        <v>132768443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201176197</v>
      </c>
      <c r="D62" s="65">
        <f>SUM(D59:D61)</f>
        <v>0</v>
      </c>
      <c r="E62" s="66">
        <f t="shared" si="6"/>
        <v>147167081</v>
      </c>
      <c r="F62" s="67">
        <f t="shared" si="6"/>
        <v>132768443</v>
      </c>
      <c r="G62" s="67">
        <f t="shared" si="6"/>
        <v>100640842</v>
      </c>
      <c r="H62" s="67">
        <f t="shared" si="6"/>
        <v>-198699430</v>
      </c>
      <c r="I62" s="67">
        <f t="shared" si="6"/>
        <v>-20960880</v>
      </c>
      <c r="J62" s="67">
        <f t="shared" si="6"/>
        <v>-119019468</v>
      </c>
      <c r="K62" s="67">
        <f t="shared" si="6"/>
        <v>-19660464</v>
      </c>
      <c r="L62" s="67">
        <f t="shared" si="6"/>
        <v>-6779637</v>
      </c>
      <c r="M62" s="67">
        <f t="shared" si="6"/>
        <v>85705522</v>
      </c>
      <c r="N62" s="67">
        <f t="shared" si="6"/>
        <v>59265421</v>
      </c>
      <c r="O62" s="67">
        <f t="shared" si="6"/>
        <v>-21555149</v>
      </c>
      <c r="P62" s="67">
        <f t="shared" si="6"/>
        <v>184059341</v>
      </c>
      <c r="Q62" s="67">
        <f t="shared" si="6"/>
        <v>62641586</v>
      </c>
      <c r="R62" s="67">
        <f t="shared" si="6"/>
        <v>225145778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165391731</v>
      </c>
      <c r="X62" s="67">
        <f t="shared" si="6"/>
        <v>109261933</v>
      </c>
      <c r="Y62" s="67">
        <f t="shared" si="6"/>
        <v>56129798</v>
      </c>
      <c r="Z62" s="68">
        <f>+IF(X62&lt;&gt;0,+(Y62/X62)*100,0)</f>
        <v>51.37177831184809</v>
      </c>
      <c r="AA62" s="65">
        <f>SUM(AA59:AA61)</f>
        <v>132768443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>
        <v>1310313</v>
      </c>
      <c r="L9" s="22">
        <v>1309037</v>
      </c>
      <c r="M9" s="22">
        <v>1309157</v>
      </c>
      <c r="N9" s="22">
        <v>3928507</v>
      </c>
      <c r="O9" s="22">
        <v>1309376</v>
      </c>
      <c r="P9" s="22">
        <v>1313855</v>
      </c>
      <c r="Q9" s="22">
        <v>1318474</v>
      </c>
      <c r="R9" s="22">
        <v>3941705</v>
      </c>
      <c r="S9" s="22">
        <v>0</v>
      </c>
      <c r="T9" s="22">
        <v>0</v>
      </c>
      <c r="U9" s="22">
        <v>0</v>
      </c>
      <c r="V9" s="22">
        <v>0</v>
      </c>
      <c r="W9" s="22">
        <v>11783857</v>
      </c>
      <c r="X9" s="22">
        <v>11033361</v>
      </c>
      <c r="Y9" s="22">
        <v>750496</v>
      </c>
      <c r="Z9" s="23">
        <v>6.8020614933201236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4020441</v>
      </c>
      <c r="F13" s="22">
        <v>4020441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3015333</v>
      </c>
      <c r="Y13" s="22">
        <v>-3015333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10753744</v>
      </c>
      <c r="F28" s="22">
        <v>10753744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8065305</v>
      </c>
      <c r="Y28" s="22">
        <v>-8065305</v>
      </c>
      <c r="Z28" s="23">
        <v>-100</v>
      </c>
      <c r="AA28" s="20">
        <v>10753744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29485328</v>
      </c>
      <c r="F35" s="31">
        <f t="shared" si="0"/>
        <v>29485328</v>
      </c>
      <c r="G35" s="31">
        <f t="shared" si="0"/>
        <v>1303369</v>
      </c>
      <c r="H35" s="31">
        <f t="shared" si="0"/>
        <v>1308259</v>
      </c>
      <c r="I35" s="31">
        <f t="shared" si="0"/>
        <v>1302017</v>
      </c>
      <c r="J35" s="31">
        <f t="shared" si="0"/>
        <v>3913645</v>
      </c>
      <c r="K35" s="31">
        <f t="shared" si="0"/>
        <v>1310313</v>
      </c>
      <c r="L35" s="31">
        <f t="shared" si="0"/>
        <v>1309037</v>
      </c>
      <c r="M35" s="31">
        <f t="shared" si="0"/>
        <v>1309157</v>
      </c>
      <c r="N35" s="31">
        <f t="shared" si="0"/>
        <v>3928507</v>
      </c>
      <c r="O35" s="31">
        <f t="shared" si="0"/>
        <v>1309376</v>
      </c>
      <c r="P35" s="31">
        <f t="shared" si="0"/>
        <v>1313855</v>
      </c>
      <c r="Q35" s="31">
        <f t="shared" si="0"/>
        <v>1318474</v>
      </c>
      <c r="R35" s="31">
        <f t="shared" si="0"/>
        <v>3941705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11783857</v>
      </c>
      <c r="X35" s="31">
        <f t="shared" si="0"/>
        <v>22113999</v>
      </c>
      <c r="Y35" s="31">
        <f t="shared" si="0"/>
        <v>-10330142</v>
      </c>
      <c r="Z35" s="32">
        <f>+IF(X35&lt;&gt;0,+(Y35/X35)*100,0)</f>
        <v>-46.713134064987521</v>
      </c>
      <c r="AA35" s="29">
        <f>SUM(AA6:AA34)</f>
        <v>29485328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-572227</v>
      </c>
      <c r="D40" s="20">
        <v>0</v>
      </c>
      <c r="E40" s="21">
        <v>313200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51000</v>
      </c>
      <c r="P40" s="22">
        <v>0</v>
      </c>
      <c r="Q40" s="22">
        <v>0</v>
      </c>
      <c r="R40" s="22">
        <v>51000</v>
      </c>
      <c r="S40" s="22">
        <v>0</v>
      </c>
      <c r="T40" s="22">
        <v>0</v>
      </c>
      <c r="U40" s="22">
        <v>0</v>
      </c>
      <c r="V40" s="22">
        <v>0</v>
      </c>
      <c r="W40" s="22">
        <v>51000</v>
      </c>
      <c r="X40" s="22">
        <v>74997</v>
      </c>
      <c r="Y40" s="22">
        <v>-23997</v>
      </c>
      <c r="Z40" s="23">
        <v>-31.997279891195646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9333821</v>
      </c>
      <c r="F41" s="22">
        <v>9333821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7000362</v>
      </c>
      <c r="Y41" s="22">
        <v>-7000362</v>
      </c>
      <c r="Z41" s="23">
        <v>-100</v>
      </c>
      <c r="AA41" s="20">
        <v>9333821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25000</v>
      </c>
      <c r="F47" s="22">
        <v>10000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8470</v>
      </c>
      <c r="P47" s="22">
        <v>0</v>
      </c>
      <c r="Q47" s="22">
        <v>0</v>
      </c>
      <c r="R47" s="22">
        <v>8470</v>
      </c>
      <c r="S47" s="22">
        <v>0</v>
      </c>
      <c r="T47" s="22">
        <v>0</v>
      </c>
      <c r="U47" s="22">
        <v>0</v>
      </c>
      <c r="V47" s="22">
        <v>0</v>
      </c>
      <c r="W47" s="22">
        <v>8470</v>
      </c>
      <c r="X47" s="22">
        <v>7497</v>
      </c>
      <c r="Y47" s="22">
        <v>973</v>
      </c>
      <c r="Z47" s="23">
        <v>12.978524743230627</v>
      </c>
      <c r="AA47" s="20">
        <v>10000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-572227</v>
      </c>
      <c r="D50" s="29">
        <f t="shared" ref="D50:Y50" si="1">SUM(D37:D49)</f>
        <v>0</v>
      </c>
      <c r="E50" s="30">
        <f t="shared" si="1"/>
        <v>9672021</v>
      </c>
      <c r="F50" s="31">
        <f t="shared" si="1"/>
        <v>9443821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59470</v>
      </c>
      <c r="P50" s="31">
        <f t="shared" si="1"/>
        <v>0</v>
      </c>
      <c r="Q50" s="31">
        <f t="shared" si="1"/>
        <v>0</v>
      </c>
      <c r="R50" s="31">
        <f t="shared" si="1"/>
        <v>59470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59470</v>
      </c>
      <c r="X50" s="31">
        <f t="shared" si="1"/>
        <v>7082856</v>
      </c>
      <c r="Y50" s="31">
        <f t="shared" si="1"/>
        <v>-7023386</v>
      </c>
      <c r="Z50" s="32">
        <f>+IF(X50&lt;&gt;0,+(Y50/X50)*100,0)</f>
        <v>-99.160366948022087</v>
      </c>
      <c r="AA50" s="29">
        <f>SUM(AA37:AA49)</f>
        <v>9443821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572227</v>
      </c>
      <c r="D51" s="39">
        <f t="shared" si="2"/>
        <v>0</v>
      </c>
      <c r="E51" s="40">
        <f t="shared" si="2"/>
        <v>19813307</v>
      </c>
      <c r="F51" s="41">
        <f t="shared" si="2"/>
        <v>20041507</v>
      </c>
      <c r="G51" s="41">
        <f t="shared" si="2"/>
        <v>1303369</v>
      </c>
      <c r="H51" s="41">
        <f t="shared" si="2"/>
        <v>1308259</v>
      </c>
      <c r="I51" s="41">
        <f t="shared" si="2"/>
        <v>1302017</v>
      </c>
      <c r="J51" s="41">
        <f t="shared" si="2"/>
        <v>3913645</v>
      </c>
      <c r="K51" s="41">
        <f t="shared" si="2"/>
        <v>1310313</v>
      </c>
      <c r="L51" s="41">
        <f t="shared" si="2"/>
        <v>1309037</v>
      </c>
      <c r="M51" s="41">
        <f t="shared" si="2"/>
        <v>1309157</v>
      </c>
      <c r="N51" s="41">
        <f t="shared" si="2"/>
        <v>3928507</v>
      </c>
      <c r="O51" s="41">
        <f t="shared" si="2"/>
        <v>1249906</v>
      </c>
      <c r="P51" s="41">
        <f t="shared" si="2"/>
        <v>1313855</v>
      </c>
      <c r="Q51" s="41">
        <f t="shared" si="2"/>
        <v>1318474</v>
      </c>
      <c r="R51" s="41">
        <f t="shared" si="2"/>
        <v>3882235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11724387</v>
      </c>
      <c r="X51" s="41">
        <f t="shared" si="2"/>
        <v>15031143</v>
      </c>
      <c r="Y51" s="41">
        <f t="shared" si="2"/>
        <v>-3306756</v>
      </c>
      <c r="Z51" s="42">
        <f>+IF(X51&lt;&gt;0,+(Y51/X51)*100,0)</f>
        <v>-21.999364918556093</v>
      </c>
      <c r="AA51" s="39">
        <f>+AA35-AA50</f>
        <v>20041507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572227</v>
      </c>
      <c r="D54" s="48">
        <f t="shared" si="3"/>
        <v>0</v>
      </c>
      <c r="E54" s="49">
        <f t="shared" si="3"/>
        <v>19813307</v>
      </c>
      <c r="F54" s="50">
        <f t="shared" si="3"/>
        <v>20041507</v>
      </c>
      <c r="G54" s="50">
        <f t="shared" si="3"/>
        <v>1303369</v>
      </c>
      <c r="H54" s="50">
        <f t="shared" si="3"/>
        <v>1308259</v>
      </c>
      <c r="I54" s="50">
        <f t="shared" si="3"/>
        <v>1302017</v>
      </c>
      <c r="J54" s="50">
        <f t="shared" si="3"/>
        <v>3913645</v>
      </c>
      <c r="K54" s="50">
        <f t="shared" si="3"/>
        <v>1310313</v>
      </c>
      <c r="L54" s="50">
        <f t="shared" si="3"/>
        <v>1309037</v>
      </c>
      <c r="M54" s="50">
        <f t="shared" si="3"/>
        <v>1309157</v>
      </c>
      <c r="N54" s="50">
        <f t="shared" si="3"/>
        <v>3928507</v>
      </c>
      <c r="O54" s="50">
        <f t="shared" si="3"/>
        <v>1249906</v>
      </c>
      <c r="P54" s="50">
        <f t="shared" si="3"/>
        <v>1313855</v>
      </c>
      <c r="Q54" s="50">
        <f t="shared" si="3"/>
        <v>1318474</v>
      </c>
      <c r="R54" s="50">
        <f t="shared" si="3"/>
        <v>3882235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11724387</v>
      </c>
      <c r="X54" s="50">
        <f t="shared" si="3"/>
        <v>15031143</v>
      </c>
      <c r="Y54" s="50">
        <f t="shared" si="3"/>
        <v>-3306756</v>
      </c>
      <c r="Z54" s="51">
        <f>+IF(X54&lt;&gt;0,+(Y54/X54)*100,0)</f>
        <v>-21.999364918556093</v>
      </c>
      <c r="AA54" s="48">
        <f>SUM(AA51:AA53)</f>
        <v>20041507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572227</v>
      </c>
      <c r="D56" s="54">
        <f>+D54-D55</f>
        <v>0</v>
      </c>
      <c r="E56" s="55">
        <f t="shared" si="4"/>
        <v>19813307</v>
      </c>
      <c r="F56" s="56">
        <f t="shared" si="4"/>
        <v>20041507</v>
      </c>
      <c r="G56" s="56">
        <f t="shared" si="4"/>
        <v>1303369</v>
      </c>
      <c r="H56" s="56">
        <f t="shared" si="4"/>
        <v>1308259</v>
      </c>
      <c r="I56" s="56">
        <f t="shared" si="4"/>
        <v>1302017</v>
      </c>
      <c r="J56" s="56">
        <f t="shared" si="4"/>
        <v>3913645</v>
      </c>
      <c r="K56" s="56">
        <f t="shared" si="4"/>
        <v>1310313</v>
      </c>
      <c r="L56" s="56">
        <f t="shared" si="4"/>
        <v>1309037</v>
      </c>
      <c r="M56" s="56">
        <f t="shared" si="4"/>
        <v>1309157</v>
      </c>
      <c r="N56" s="56">
        <f t="shared" si="4"/>
        <v>3928507</v>
      </c>
      <c r="O56" s="56">
        <f t="shared" si="4"/>
        <v>1249906</v>
      </c>
      <c r="P56" s="56">
        <f t="shared" si="4"/>
        <v>1313855</v>
      </c>
      <c r="Q56" s="56">
        <f t="shared" si="4"/>
        <v>1318474</v>
      </c>
      <c r="R56" s="56">
        <f t="shared" si="4"/>
        <v>3882235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11724387</v>
      </c>
      <c r="X56" s="56">
        <f t="shared" si="4"/>
        <v>15031143</v>
      </c>
      <c r="Y56" s="56">
        <f t="shared" si="4"/>
        <v>-3306756</v>
      </c>
      <c r="Z56" s="57">
        <f>+IF(X56&lt;&gt;0,+(Y56/X56)*100,0)</f>
        <v>-21.999364918556093</v>
      </c>
      <c r="AA56" s="54">
        <f>+AA54-AA55</f>
        <v>20041507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572227</v>
      </c>
      <c r="D59" s="48">
        <f>SUM(D56:D58)</f>
        <v>0</v>
      </c>
      <c r="E59" s="49">
        <f t="shared" si="5"/>
        <v>19813307</v>
      </c>
      <c r="F59" s="50">
        <f t="shared" si="5"/>
        <v>20041507</v>
      </c>
      <c r="G59" s="50">
        <f t="shared" si="5"/>
        <v>1303369</v>
      </c>
      <c r="H59" s="50">
        <f t="shared" si="5"/>
        <v>1308259</v>
      </c>
      <c r="I59" s="50">
        <f t="shared" si="5"/>
        <v>1302017</v>
      </c>
      <c r="J59" s="50">
        <f t="shared" si="5"/>
        <v>3913645</v>
      </c>
      <c r="K59" s="50">
        <f t="shared" si="5"/>
        <v>1310313</v>
      </c>
      <c r="L59" s="50">
        <f t="shared" si="5"/>
        <v>1309037</v>
      </c>
      <c r="M59" s="50">
        <f t="shared" si="5"/>
        <v>1309157</v>
      </c>
      <c r="N59" s="50">
        <f t="shared" si="5"/>
        <v>3928507</v>
      </c>
      <c r="O59" s="50">
        <f t="shared" si="5"/>
        <v>1249906</v>
      </c>
      <c r="P59" s="50">
        <f t="shared" si="5"/>
        <v>1313855</v>
      </c>
      <c r="Q59" s="50">
        <f t="shared" si="5"/>
        <v>1318474</v>
      </c>
      <c r="R59" s="50">
        <f t="shared" si="5"/>
        <v>3882235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11724387</v>
      </c>
      <c r="X59" s="50">
        <f t="shared" si="5"/>
        <v>15031143</v>
      </c>
      <c r="Y59" s="50">
        <f t="shared" si="5"/>
        <v>-3306756</v>
      </c>
      <c r="Z59" s="51">
        <f>+IF(X59&lt;&gt;0,+(Y59/X59)*100,0)</f>
        <v>-21.999364918556093</v>
      </c>
      <c r="AA59" s="48">
        <f>SUM(AA56:AA58)</f>
        <v>20041507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572227</v>
      </c>
      <c r="D62" s="65">
        <f>SUM(D59:D61)</f>
        <v>0</v>
      </c>
      <c r="E62" s="66">
        <f t="shared" si="6"/>
        <v>19813307</v>
      </c>
      <c r="F62" s="67">
        <f t="shared" si="6"/>
        <v>20041507</v>
      </c>
      <c r="G62" s="67">
        <f t="shared" si="6"/>
        <v>1303369</v>
      </c>
      <c r="H62" s="67">
        <f t="shared" si="6"/>
        <v>1308259</v>
      </c>
      <c r="I62" s="67">
        <f t="shared" si="6"/>
        <v>1302017</v>
      </c>
      <c r="J62" s="67">
        <f t="shared" si="6"/>
        <v>3913645</v>
      </c>
      <c r="K62" s="67">
        <f t="shared" si="6"/>
        <v>1310313</v>
      </c>
      <c r="L62" s="67">
        <f t="shared" si="6"/>
        <v>1309037</v>
      </c>
      <c r="M62" s="67">
        <f t="shared" si="6"/>
        <v>1309157</v>
      </c>
      <c r="N62" s="67">
        <f t="shared" si="6"/>
        <v>3928507</v>
      </c>
      <c r="O62" s="67">
        <f t="shared" si="6"/>
        <v>1249906</v>
      </c>
      <c r="P62" s="67">
        <f t="shared" si="6"/>
        <v>1313855</v>
      </c>
      <c r="Q62" s="67">
        <f t="shared" si="6"/>
        <v>1318474</v>
      </c>
      <c r="R62" s="67">
        <f t="shared" si="6"/>
        <v>3882235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11724387</v>
      </c>
      <c r="X62" s="67">
        <f t="shared" si="6"/>
        <v>15031143</v>
      </c>
      <c r="Y62" s="67">
        <f t="shared" si="6"/>
        <v>-3306756</v>
      </c>
      <c r="Z62" s="68">
        <f>+IF(X62&lt;&gt;0,+(Y62/X62)*100,0)</f>
        <v>-21.999364918556093</v>
      </c>
      <c r="AA62" s="65">
        <f>SUM(AA59:AA61)</f>
        <v>20041507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16519607</v>
      </c>
      <c r="D9" s="20">
        <v>0</v>
      </c>
      <c r="E9" s="21">
        <v>19552617</v>
      </c>
      <c r="F9" s="22">
        <v>19084112</v>
      </c>
      <c r="G9" s="22">
        <v>1332090</v>
      </c>
      <c r="H9" s="22">
        <v>1325667</v>
      </c>
      <c r="I9" s="22">
        <v>1350543</v>
      </c>
      <c r="J9" s="22">
        <v>4008300</v>
      </c>
      <c r="K9" s="22">
        <v>1337765</v>
      </c>
      <c r="L9" s="22">
        <v>1337816</v>
      </c>
      <c r="M9" s="22">
        <v>1340978</v>
      </c>
      <c r="N9" s="22">
        <v>4016559</v>
      </c>
      <c r="O9" s="22">
        <v>1325395</v>
      </c>
      <c r="P9" s="22">
        <v>1428654</v>
      </c>
      <c r="Q9" s="22">
        <v>1454825</v>
      </c>
      <c r="R9" s="22">
        <v>4208874</v>
      </c>
      <c r="S9" s="22">
        <v>0</v>
      </c>
      <c r="T9" s="22">
        <v>0</v>
      </c>
      <c r="U9" s="22">
        <v>0</v>
      </c>
      <c r="V9" s="22">
        <v>0</v>
      </c>
      <c r="W9" s="22">
        <v>12233733</v>
      </c>
      <c r="X9" s="22">
        <v>14313087</v>
      </c>
      <c r="Y9" s="22">
        <v>-2079354</v>
      </c>
      <c r="Z9" s="23">
        <v>-14.527641730955734</v>
      </c>
      <c r="AA9" s="20">
        <v>19084112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527542</v>
      </c>
      <c r="I13" s="22">
        <v>539940</v>
      </c>
      <c r="J13" s="22">
        <v>1067482</v>
      </c>
      <c r="K13" s="22">
        <v>554237</v>
      </c>
      <c r="L13" s="22">
        <v>569397</v>
      </c>
      <c r="M13" s="22">
        <v>583257</v>
      </c>
      <c r="N13" s="22">
        <v>1706891</v>
      </c>
      <c r="O13" s="22">
        <v>597498</v>
      </c>
      <c r="P13" s="22">
        <v>589992</v>
      </c>
      <c r="Q13" s="22">
        <v>604644</v>
      </c>
      <c r="R13" s="22">
        <v>1792134</v>
      </c>
      <c r="S13" s="22">
        <v>0</v>
      </c>
      <c r="T13" s="22">
        <v>0</v>
      </c>
      <c r="U13" s="22">
        <v>0</v>
      </c>
      <c r="V13" s="22">
        <v>0</v>
      </c>
      <c r="W13" s="22">
        <v>4566507</v>
      </c>
      <c r="X13" s="22">
        <v>0</v>
      </c>
      <c r="Y13" s="22">
        <v>4566507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16519607</v>
      </c>
      <c r="D35" s="29">
        <f t="shared" ref="D35:Y35" si="0">SUM(D6:D34)</f>
        <v>0</v>
      </c>
      <c r="E35" s="30">
        <f t="shared" si="0"/>
        <v>19552617</v>
      </c>
      <c r="F35" s="31">
        <f t="shared" si="0"/>
        <v>19084112</v>
      </c>
      <c r="G35" s="31">
        <f t="shared" si="0"/>
        <v>1332090</v>
      </c>
      <c r="H35" s="31">
        <f t="shared" si="0"/>
        <v>1853209</v>
      </c>
      <c r="I35" s="31">
        <f t="shared" si="0"/>
        <v>1890483</v>
      </c>
      <c r="J35" s="31">
        <f t="shared" si="0"/>
        <v>5075782</v>
      </c>
      <c r="K35" s="31">
        <f t="shared" si="0"/>
        <v>1892002</v>
      </c>
      <c r="L35" s="31">
        <f t="shared" si="0"/>
        <v>1907213</v>
      </c>
      <c r="M35" s="31">
        <f t="shared" si="0"/>
        <v>1924235</v>
      </c>
      <c r="N35" s="31">
        <f t="shared" si="0"/>
        <v>5723450</v>
      </c>
      <c r="O35" s="31">
        <f t="shared" si="0"/>
        <v>1922893</v>
      </c>
      <c r="P35" s="31">
        <f t="shared" si="0"/>
        <v>2018646</v>
      </c>
      <c r="Q35" s="31">
        <f t="shared" si="0"/>
        <v>2059469</v>
      </c>
      <c r="R35" s="31">
        <f t="shared" si="0"/>
        <v>6001008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16800240</v>
      </c>
      <c r="X35" s="31">
        <f t="shared" si="0"/>
        <v>14313087</v>
      </c>
      <c r="Y35" s="31">
        <f t="shared" si="0"/>
        <v>2487153</v>
      </c>
      <c r="Z35" s="32">
        <f>+IF(X35&lt;&gt;0,+(Y35/X35)*100,0)</f>
        <v>17.37677553416674</v>
      </c>
      <c r="AA35" s="29">
        <f>SUM(AA6:AA34)</f>
        <v>19084112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62831</v>
      </c>
      <c r="D37" s="20">
        <v>0</v>
      </c>
      <c r="E37" s="21">
        <v>0</v>
      </c>
      <c r="F37" s="22">
        <v>500000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375003</v>
      </c>
      <c r="Y37" s="22">
        <v>-375003</v>
      </c>
      <c r="Z37" s="23">
        <v>-100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13772984</v>
      </c>
      <c r="F41" s="22">
        <v>13772984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10329741</v>
      </c>
      <c r="Y41" s="22">
        <v>-10329741</v>
      </c>
      <c r="Z41" s="23">
        <v>-100</v>
      </c>
      <c r="AA41" s="20">
        <v>13772984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900000</v>
      </c>
      <c r="F47" s="22">
        <v>900000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675000</v>
      </c>
      <c r="Y47" s="22">
        <v>-675000</v>
      </c>
      <c r="Z47" s="23">
        <v>-100</v>
      </c>
      <c r="AA47" s="20">
        <v>900000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62831</v>
      </c>
      <c r="D50" s="29">
        <f t="shared" ref="D50:Y50" si="1">SUM(D37:D49)</f>
        <v>0</v>
      </c>
      <c r="E50" s="30">
        <f t="shared" si="1"/>
        <v>14672984</v>
      </c>
      <c r="F50" s="31">
        <f t="shared" si="1"/>
        <v>15172984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11379744</v>
      </c>
      <c r="Y50" s="31">
        <f t="shared" si="1"/>
        <v>-11379744</v>
      </c>
      <c r="Z50" s="32">
        <f>+IF(X50&lt;&gt;0,+(Y50/X50)*100,0)</f>
        <v>-100</v>
      </c>
      <c r="AA50" s="29">
        <f>SUM(AA37:AA49)</f>
        <v>15172984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16456776</v>
      </c>
      <c r="D51" s="39">
        <f t="shared" si="2"/>
        <v>0</v>
      </c>
      <c r="E51" s="40">
        <f t="shared" si="2"/>
        <v>4879633</v>
      </c>
      <c r="F51" s="41">
        <f t="shared" si="2"/>
        <v>3911128</v>
      </c>
      <c r="G51" s="41">
        <f t="shared" si="2"/>
        <v>1332090</v>
      </c>
      <c r="H51" s="41">
        <f t="shared" si="2"/>
        <v>1853209</v>
      </c>
      <c r="I51" s="41">
        <f t="shared" si="2"/>
        <v>1890483</v>
      </c>
      <c r="J51" s="41">
        <f t="shared" si="2"/>
        <v>5075782</v>
      </c>
      <c r="K51" s="41">
        <f t="shared" si="2"/>
        <v>1892002</v>
      </c>
      <c r="L51" s="41">
        <f t="shared" si="2"/>
        <v>1907213</v>
      </c>
      <c r="M51" s="41">
        <f t="shared" si="2"/>
        <v>1924235</v>
      </c>
      <c r="N51" s="41">
        <f t="shared" si="2"/>
        <v>5723450</v>
      </c>
      <c r="O51" s="41">
        <f t="shared" si="2"/>
        <v>1922893</v>
      </c>
      <c r="P51" s="41">
        <f t="shared" si="2"/>
        <v>2018646</v>
      </c>
      <c r="Q51" s="41">
        <f t="shared" si="2"/>
        <v>2059469</v>
      </c>
      <c r="R51" s="41">
        <f t="shared" si="2"/>
        <v>6001008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16800240</v>
      </c>
      <c r="X51" s="41">
        <f t="shared" si="2"/>
        <v>2933343</v>
      </c>
      <c r="Y51" s="41">
        <f t="shared" si="2"/>
        <v>13866897</v>
      </c>
      <c r="Z51" s="42">
        <f>+IF(X51&lt;&gt;0,+(Y51/X51)*100,0)</f>
        <v>472.73356712801746</v>
      </c>
      <c r="AA51" s="39">
        <f>+AA35-AA50</f>
        <v>3911128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31706250</v>
      </c>
      <c r="F52" s="22">
        <v>38906250</v>
      </c>
      <c r="G52" s="22">
        <v>0</v>
      </c>
      <c r="H52" s="22">
        <v>2565374</v>
      </c>
      <c r="I52" s="22">
        <v>1364942</v>
      </c>
      <c r="J52" s="22">
        <v>3930316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1792995</v>
      </c>
      <c r="Q52" s="22">
        <v>924028</v>
      </c>
      <c r="R52" s="22">
        <v>2717023</v>
      </c>
      <c r="S52" s="22">
        <v>0</v>
      </c>
      <c r="T52" s="22">
        <v>0</v>
      </c>
      <c r="U52" s="22">
        <v>0</v>
      </c>
      <c r="V52" s="22">
        <v>0</v>
      </c>
      <c r="W52" s="22">
        <v>6647339</v>
      </c>
      <c r="X52" s="22">
        <v>29179692</v>
      </c>
      <c r="Y52" s="22">
        <v>-22532353</v>
      </c>
      <c r="Z52" s="23">
        <v>-77.219296900049528</v>
      </c>
      <c r="AA52" s="20">
        <v>38906250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16456776</v>
      </c>
      <c r="D54" s="48">
        <f t="shared" si="3"/>
        <v>0</v>
      </c>
      <c r="E54" s="49">
        <f t="shared" si="3"/>
        <v>36585883</v>
      </c>
      <c r="F54" s="50">
        <f t="shared" si="3"/>
        <v>42817378</v>
      </c>
      <c r="G54" s="50">
        <f t="shared" si="3"/>
        <v>1332090</v>
      </c>
      <c r="H54" s="50">
        <f t="shared" si="3"/>
        <v>4418583</v>
      </c>
      <c r="I54" s="50">
        <f t="shared" si="3"/>
        <v>3255425</v>
      </c>
      <c r="J54" s="50">
        <f t="shared" si="3"/>
        <v>9006098</v>
      </c>
      <c r="K54" s="50">
        <f t="shared" si="3"/>
        <v>1892002</v>
      </c>
      <c r="L54" s="50">
        <f t="shared" si="3"/>
        <v>1907213</v>
      </c>
      <c r="M54" s="50">
        <f t="shared" si="3"/>
        <v>1924235</v>
      </c>
      <c r="N54" s="50">
        <f t="shared" si="3"/>
        <v>5723450</v>
      </c>
      <c r="O54" s="50">
        <f t="shared" si="3"/>
        <v>1922893</v>
      </c>
      <c r="P54" s="50">
        <f t="shared" si="3"/>
        <v>3811641</v>
      </c>
      <c r="Q54" s="50">
        <f t="shared" si="3"/>
        <v>2983497</v>
      </c>
      <c r="R54" s="50">
        <f t="shared" si="3"/>
        <v>8718031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23447579</v>
      </c>
      <c r="X54" s="50">
        <f t="shared" si="3"/>
        <v>32113035</v>
      </c>
      <c r="Y54" s="50">
        <f t="shared" si="3"/>
        <v>-8665456</v>
      </c>
      <c r="Z54" s="51">
        <f>+IF(X54&lt;&gt;0,+(Y54/X54)*100,0)</f>
        <v>-26.98423241527934</v>
      </c>
      <c r="AA54" s="48">
        <f>SUM(AA51:AA53)</f>
        <v>42817378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16456776</v>
      </c>
      <c r="D56" s="54">
        <f>+D54-D55</f>
        <v>0</v>
      </c>
      <c r="E56" s="55">
        <f t="shared" si="4"/>
        <v>36585883</v>
      </c>
      <c r="F56" s="56">
        <f t="shared" si="4"/>
        <v>42817378</v>
      </c>
      <c r="G56" s="56">
        <f t="shared" si="4"/>
        <v>1332090</v>
      </c>
      <c r="H56" s="56">
        <f t="shared" si="4"/>
        <v>4418583</v>
      </c>
      <c r="I56" s="56">
        <f t="shared" si="4"/>
        <v>3255425</v>
      </c>
      <c r="J56" s="56">
        <f t="shared" si="4"/>
        <v>9006098</v>
      </c>
      <c r="K56" s="56">
        <f t="shared" si="4"/>
        <v>1892002</v>
      </c>
      <c r="L56" s="56">
        <f t="shared" si="4"/>
        <v>1907213</v>
      </c>
      <c r="M56" s="56">
        <f t="shared" si="4"/>
        <v>1924235</v>
      </c>
      <c r="N56" s="56">
        <f t="shared" si="4"/>
        <v>5723450</v>
      </c>
      <c r="O56" s="56">
        <f t="shared" si="4"/>
        <v>1922893</v>
      </c>
      <c r="P56" s="56">
        <f t="shared" si="4"/>
        <v>3811641</v>
      </c>
      <c r="Q56" s="56">
        <f t="shared" si="4"/>
        <v>2983497</v>
      </c>
      <c r="R56" s="56">
        <f t="shared" si="4"/>
        <v>8718031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23447579</v>
      </c>
      <c r="X56" s="56">
        <f t="shared" si="4"/>
        <v>32113035</v>
      </c>
      <c r="Y56" s="56">
        <f t="shared" si="4"/>
        <v>-8665456</v>
      </c>
      <c r="Z56" s="57">
        <f>+IF(X56&lt;&gt;0,+(Y56/X56)*100,0)</f>
        <v>-26.98423241527934</v>
      </c>
      <c r="AA56" s="54">
        <f>+AA54-AA55</f>
        <v>42817378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16456776</v>
      </c>
      <c r="D59" s="48">
        <f>SUM(D56:D58)</f>
        <v>0</v>
      </c>
      <c r="E59" s="49">
        <f t="shared" si="5"/>
        <v>36585883</v>
      </c>
      <c r="F59" s="50">
        <f t="shared" si="5"/>
        <v>42817378</v>
      </c>
      <c r="G59" s="50">
        <f t="shared" si="5"/>
        <v>1332090</v>
      </c>
      <c r="H59" s="50">
        <f t="shared" si="5"/>
        <v>4418583</v>
      </c>
      <c r="I59" s="50">
        <f t="shared" si="5"/>
        <v>3255425</v>
      </c>
      <c r="J59" s="50">
        <f t="shared" si="5"/>
        <v>9006098</v>
      </c>
      <c r="K59" s="50">
        <f t="shared" si="5"/>
        <v>1892002</v>
      </c>
      <c r="L59" s="50">
        <f t="shared" si="5"/>
        <v>1907213</v>
      </c>
      <c r="M59" s="50">
        <f t="shared" si="5"/>
        <v>1924235</v>
      </c>
      <c r="N59" s="50">
        <f t="shared" si="5"/>
        <v>5723450</v>
      </c>
      <c r="O59" s="50">
        <f t="shared" si="5"/>
        <v>1922893</v>
      </c>
      <c r="P59" s="50">
        <f t="shared" si="5"/>
        <v>3811641</v>
      </c>
      <c r="Q59" s="50">
        <f t="shared" si="5"/>
        <v>2983497</v>
      </c>
      <c r="R59" s="50">
        <f t="shared" si="5"/>
        <v>8718031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23447579</v>
      </c>
      <c r="X59" s="50">
        <f t="shared" si="5"/>
        <v>32113035</v>
      </c>
      <c r="Y59" s="50">
        <f t="shared" si="5"/>
        <v>-8665456</v>
      </c>
      <c r="Z59" s="51">
        <f>+IF(X59&lt;&gt;0,+(Y59/X59)*100,0)</f>
        <v>-26.98423241527934</v>
      </c>
      <c r="AA59" s="48">
        <f>SUM(AA56:AA58)</f>
        <v>42817378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16456776</v>
      </c>
      <c r="D62" s="65">
        <f>SUM(D59:D61)</f>
        <v>0</v>
      </c>
      <c r="E62" s="66">
        <f t="shared" si="6"/>
        <v>36585883</v>
      </c>
      <c r="F62" s="67">
        <f t="shared" si="6"/>
        <v>42817378</v>
      </c>
      <c r="G62" s="67">
        <f t="shared" si="6"/>
        <v>1332090</v>
      </c>
      <c r="H62" s="67">
        <f t="shared" si="6"/>
        <v>4418583</v>
      </c>
      <c r="I62" s="67">
        <f t="shared" si="6"/>
        <v>3255425</v>
      </c>
      <c r="J62" s="67">
        <f t="shared" si="6"/>
        <v>9006098</v>
      </c>
      <c r="K62" s="67">
        <f t="shared" si="6"/>
        <v>1892002</v>
      </c>
      <c r="L62" s="67">
        <f t="shared" si="6"/>
        <v>1907213</v>
      </c>
      <c r="M62" s="67">
        <f t="shared" si="6"/>
        <v>1924235</v>
      </c>
      <c r="N62" s="67">
        <f t="shared" si="6"/>
        <v>5723450</v>
      </c>
      <c r="O62" s="67">
        <f t="shared" si="6"/>
        <v>1922893</v>
      </c>
      <c r="P62" s="67">
        <f t="shared" si="6"/>
        <v>3811641</v>
      </c>
      <c r="Q62" s="67">
        <f t="shared" si="6"/>
        <v>2983497</v>
      </c>
      <c r="R62" s="67">
        <f t="shared" si="6"/>
        <v>8718031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23447579</v>
      </c>
      <c r="X62" s="67">
        <f t="shared" si="6"/>
        <v>32113035</v>
      </c>
      <c r="Y62" s="67">
        <f t="shared" si="6"/>
        <v>-8665456</v>
      </c>
      <c r="Z62" s="68">
        <f>+IF(X62&lt;&gt;0,+(Y62/X62)*100,0)</f>
        <v>-26.98423241527934</v>
      </c>
      <c r="AA62" s="65">
        <f>SUM(AA59:AA61)</f>
        <v>42817378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6986487</v>
      </c>
      <c r="D9" s="20">
        <v>0</v>
      </c>
      <c r="E9" s="21">
        <v>8337444</v>
      </c>
      <c r="F9" s="22">
        <v>8337444</v>
      </c>
      <c r="G9" s="22">
        <v>0</v>
      </c>
      <c r="H9" s="22">
        <v>784594</v>
      </c>
      <c r="I9" s="22">
        <v>0</v>
      </c>
      <c r="J9" s="22">
        <v>784594</v>
      </c>
      <c r="K9" s="22">
        <v>0</v>
      </c>
      <c r="L9" s="22">
        <v>784688</v>
      </c>
      <c r="M9" s="22">
        <v>0</v>
      </c>
      <c r="N9" s="22">
        <v>784688</v>
      </c>
      <c r="O9" s="22">
        <v>0</v>
      </c>
      <c r="P9" s="22">
        <v>785273</v>
      </c>
      <c r="Q9" s="22">
        <v>0</v>
      </c>
      <c r="R9" s="22">
        <v>785273</v>
      </c>
      <c r="S9" s="22">
        <v>0</v>
      </c>
      <c r="T9" s="22">
        <v>0</v>
      </c>
      <c r="U9" s="22">
        <v>0</v>
      </c>
      <c r="V9" s="22">
        <v>0</v>
      </c>
      <c r="W9" s="22">
        <v>2354555</v>
      </c>
      <c r="X9" s="22">
        <v>6253083</v>
      </c>
      <c r="Y9" s="22">
        <v>-3898528</v>
      </c>
      <c r="Z9" s="23">
        <v>-62.345694116006456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4800000</v>
      </c>
      <c r="F13" s="22">
        <v>4800000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3600000</v>
      </c>
      <c r="Y13" s="22">
        <v>-3600000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1325004</v>
      </c>
      <c r="D28" s="20">
        <v>0</v>
      </c>
      <c r="E28" s="21">
        <v>1391256</v>
      </c>
      <c r="F28" s="22">
        <v>1391256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1043442</v>
      </c>
      <c r="Y28" s="22">
        <v>-1043442</v>
      </c>
      <c r="Z28" s="23">
        <v>-100</v>
      </c>
      <c r="AA28" s="20">
        <v>1391256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8311491</v>
      </c>
      <c r="D35" s="29">
        <f t="shared" ref="D35:Y35" si="0">SUM(D6:D34)</f>
        <v>0</v>
      </c>
      <c r="E35" s="30">
        <f t="shared" si="0"/>
        <v>14528700</v>
      </c>
      <c r="F35" s="31">
        <f t="shared" si="0"/>
        <v>14528700</v>
      </c>
      <c r="G35" s="31">
        <f t="shared" si="0"/>
        <v>0</v>
      </c>
      <c r="H35" s="31">
        <f t="shared" si="0"/>
        <v>784594</v>
      </c>
      <c r="I35" s="31">
        <f t="shared" si="0"/>
        <v>0</v>
      </c>
      <c r="J35" s="31">
        <f t="shared" si="0"/>
        <v>784594</v>
      </c>
      <c r="K35" s="31">
        <f t="shared" si="0"/>
        <v>0</v>
      </c>
      <c r="L35" s="31">
        <f t="shared" si="0"/>
        <v>784688</v>
      </c>
      <c r="M35" s="31">
        <f t="shared" si="0"/>
        <v>0</v>
      </c>
      <c r="N35" s="31">
        <f t="shared" si="0"/>
        <v>784688</v>
      </c>
      <c r="O35" s="31">
        <f t="shared" si="0"/>
        <v>0</v>
      </c>
      <c r="P35" s="31">
        <f t="shared" si="0"/>
        <v>785273</v>
      </c>
      <c r="Q35" s="31">
        <f t="shared" si="0"/>
        <v>0</v>
      </c>
      <c r="R35" s="31">
        <f t="shared" si="0"/>
        <v>785273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2354555</v>
      </c>
      <c r="X35" s="31">
        <f t="shared" si="0"/>
        <v>10896525</v>
      </c>
      <c r="Y35" s="31">
        <f t="shared" si="0"/>
        <v>-8541970</v>
      </c>
      <c r="Z35" s="32">
        <f>+IF(X35&lt;&gt;0,+(Y35/X35)*100,0)</f>
        <v>-78.391689093541288</v>
      </c>
      <c r="AA35" s="29">
        <f>SUM(AA6:AA34)</f>
        <v>14528700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6210989</v>
      </c>
      <c r="D37" s="20">
        <v>0</v>
      </c>
      <c r="E37" s="21">
        <v>6241044</v>
      </c>
      <c r="F37" s="22">
        <v>6506123</v>
      </c>
      <c r="G37" s="22">
        <v>0</v>
      </c>
      <c r="H37" s="22">
        <v>574049</v>
      </c>
      <c r="I37" s="22">
        <v>607628</v>
      </c>
      <c r="J37" s="22">
        <v>1181677</v>
      </c>
      <c r="K37" s="22">
        <v>0</v>
      </c>
      <c r="L37" s="22">
        <v>487436</v>
      </c>
      <c r="M37" s="22">
        <v>0</v>
      </c>
      <c r="N37" s="22">
        <v>487436</v>
      </c>
      <c r="O37" s="22">
        <v>0</v>
      </c>
      <c r="P37" s="22">
        <v>499499</v>
      </c>
      <c r="Q37" s="22">
        <v>0</v>
      </c>
      <c r="R37" s="22">
        <v>499499</v>
      </c>
      <c r="S37" s="22">
        <v>0</v>
      </c>
      <c r="T37" s="22">
        <v>0</v>
      </c>
      <c r="U37" s="22">
        <v>0</v>
      </c>
      <c r="V37" s="22">
        <v>0</v>
      </c>
      <c r="W37" s="22">
        <v>2168612</v>
      </c>
      <c r="X37" s="22">
        <v>4832258</v>
      </c>
      <c r="Y37" s="22">
        <v>-2663646</v>
      </c>
      <c r="Z37" s="23">
        <v>-55.122180976264104</v>
      </c>
      <c r="AA37" s="20">
        <v>6506123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16459</v>
      </c>
      <c r="D40" s="20">
        <v>0</v>
      </c>
      <c r="E40" s="21">
        <v>15000</v>
      </c>
      <c r="F40" s="22">
        <v>15000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11250</v>
      </c>
      <c r="Y40" s="22">
        <v>-11250</v>
      </c>
      <c r="Z40" s="23">
        <v>-100</v>
      </c>
      <c r="AA40" s="20">
        <v>15000</v>
      </c>
    </row>
    <row r="41" spans="1:27" x14ac:dyDescent="0.25">
      <c r="A41" s="19" t="s">
        <v>67</v>
      </c>
      <c r="B41" s="15" t="s">
        <v>32</v>
      </c>
      <c r="C41" s="20">
        <v>7188482</v>
      </c>
      <c r="D41" s="20">
        <v>0</v>
      </c>
      <c r="E41" s="21">
        <v>2779152</v>
      </c>
      <c r="F41" s="22">
        <v>2779152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2084364</v>
      </c>
      <c r="Y41" s="22">
        <v>-2084364</v>
      </c>
      <c r="Z41" s="23">
        <v>-100</v>
      </c>
      <c r="AA41" s="20">
        <v>2779152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2333864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19880</v>
      </c>
      <c r="D44" s="20">
        <v>0</v>
      </c>
      <c r="E44" s="21">
        <v>100008</v>
      </c>
      <c r="F44" s="22">
        <v>100008</v>
      </c>
      <c r="G44" s="22">
        <v>0</v>
      </c>
      <c r="H44" s="22">
        <v>870</v>
      </c>
      <c r="I44" s="22">
        <v>0</v>
      </c>
      <c r="J44" s="22">
        <v>870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870</v>
      </c>
      <c r="X44" s="22">
        <v>75006</v>
      </c>
      <c r="Y44" s="22">
        <v>-74136</v>
      </c>
      <c r="Z44" s="23">
        <v>-98.840092792576598</v>
      </c>
      <c r="AA44" s="20">
        <v>100008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164598</v>
      </c>
      <c r="D47" s="20">
        <v>0</v>
      </c>
      <c r="E47" s="21">
        <v>255096</v>
      </c>
      <c r="F47" s="22">
        <v>255096</v>
      </c>
      <c r="G47" s="22">
        <v>0</v>
      </c>
      <c r="H47" s="22">
        <v>4799</v>
      </c>
      <c r="I47" s="22">
        <v>4748</v>
      </c>
      <c r="J47" s="22">
        <v>9547</v>
      </c>
      <c r="K47" s="22">
        <v>0</v>
      </c>
      <c r="L47" s="22">
        <v>3891</v>
      </c>
      <c r="M47" s="22">
        <v>0</v>
      </c>
      <c r="N47" s="22">
        <v>3891</v>
      </c>
      <c r="O47" s="22">
        <v>0</v>
      </c>
      <c r="P47" s="22">
        <v>4011</v>
      </c>
      <c r="Q47" s="22">
        <v>0</v>
      </c>
      <c r="R47" s="22">
        <v>4011</v>
      </c>
      <c r="S47" s="22">
        <v>0</v>
      </c>
      <c r="T47" s="22">
        <v>0</v>
      </c>
      <c r="U47" s="22">
        <v>0</v>
      </c>
      <c r="V47" s="22">
        <v>0</v>
      </c>
      <c r="W47" s="22">
        <v>17449</v>
      </c>
      <c r="X47" s="22">
        <v>191322</v>
      </c>
      <c r="Y47" s="22">
        <v>-173873</v>
      </c>
      <c r="Z47" s="23">
        <v>-90.879773366366649</v>
      </c>
      <c r="AA47" s="20">
        <v>255096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15934272</v>
      </c>
      <c r="D50" s="29">
        <f t="shared" ref="D50:Y50" si="1">SUM(D37:D49)</f>
        <v>0</v>
      </c>
      <c r="E50" s="30">
        <f t="shared" si="1"/>
        <v>9390300</v>
      </c>
      <c r="F50" s="31">
        <f t="shared" si="1"/>
        <v>9655379</v>
      </c>
      <c r="G50" s="31">
        <f t="shared" si="1"/>
        <v>0</v>
      </c>
      <c r="H50" s="31">
        <f t="shared" si="1"/>
        <v>579718</v>
      </c>
      <c r="I50" s="31">
        <f t="shared" si="1"/>
        <v>612376</v>
      </c>
      <c r="J50" s="31">
        <f t="shared" si="1"/>
        <v>1192094</v>
      </c>
      <c r="K50" s="31">
        <f t="shared" si="1"/>
        <v>0</v>
      </c>
      <c r="L50" s="31">
        <f t="shared" si="1"/>
        <v>491327</v>
      </c>
      <c r="M50" s="31">
        <f t="shared" si="1"/>
        <v>0</v>
      </c>
      <c r="N50" s="31">
        <f t="shared" si="1"/>
        <v>491327</v>
      </c>
      <c r="O50" s="31">
        <f t="shared" si="1"/>
        <v>0</v>
      </c>
      <c r="P50" s="31">
        <f t="shared" si="1"/>
        <v>503510</v>
      </c>
      <c r="Q50" s="31">
        <f t="shared" si="1"/>
        <v>0</v>
      </c>
      <c r="R50" s="31">
        <f t="shared" si="1"/>
        <v>503510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2186931</v>
      </c>
      <c r="X50" s="31">
        <f t="shared" si="1"/>
        <v>7194200</v>
      </c>
      <c r="Y50" s="31">
        <f t="shared" si="1"/>
        <v>-5007269</v>
      </c>
      <c r="Z50" s="32">
        <f>+IF(X50&lt;&gt;0,+(Y50/X50)*100,0)</f>
        <v>-69.601470629117898</v>
      </c>
      <c r="AA50" s="29">
        <f>SUM(AA37:AA49)</f>
        <v>9655379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-7622781</v>
      </c>
      <c r="D51" s="39">
        <f t="shared" si="2"/>
        <v>0</v>
      </c>
      <c r="E51" s="40">
        <f t="shared" si="2"/>
        <v>5138400</v>
      </c>
      <c r="F51" s="41">
        <f t="shared" si="2"/>
        <v>4873321</v>
      </c>
      <c r="G51" s="41">
        <f t="shared" si="2"/>
        <v>0</v>
      </c>
      <c r="H51" s="41">
        <f t="shared" si="2"/>
        <v>204876</v>
      </c>
      <c r="I51" s="41">
        <f t="shared" si="2"/>
        <v>-612376</v>
      </c>
      <c r="J51" s="41">
        <f t="shared" si="2"/>
        <v>-407500</v>
      </c>
      <c r="K51" s="41">
        <f t="shared" si="2"/>
        <v>0</v>
      </c>
      <c r="L51" s="41">
        <f t="shared" si="2"/>
        <v>293361</v>
      </c>
      <c r="M51" s="41">
        <f t="shared" si="2"/>
        <v>0</v>
      </c>
      <c r="N51" s="41">
        <f t="shared" si="2"/>
        <v>293361</v>
      </c>
      <c r="O51" s="41">
        <f t="shared" si="2"/>
        <v>0</v>
      </c>
      <c r="P51" s="41">
        <f t="shared" si="2"/>
        <v>281763</v>
      </c>
      <c r="Q51" s="41">
        <f t="shared" si="2"/>
        <v>0</v>
      </c>
      <c r="R51" s="41">
        <f t="shared" si="2"/>
        <v>281763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167624</v>
      </c>
      <c r="X51" s="41">
        <f t="shared" si="2"/>
        <v>3702325</v>
      </c>
      <c r="Y51" s="41">
        <f t="shared" si="2"/>
        <v>-3534701</v>
      </c>
      <c r="Z51" s="42">
        <f>+IF(X51&lt;&gt;0,+(Y51/X51)*100,0)</f>
        <v>-95.472466625701415</v>
      </c>
      <c r="AA51" s="39">
        <f>+AA35-AA50</f>
        <v>4873321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-7622781</v>
      </c>
      <c r="D54" s="48">
        <f t="shared" si="3"/>
        <v>0</v>
      </c>
      <c r="E54" s="49">
        <f t="shared" si="3"/>
        <v>5138400</v>
      </c>
      <c r="F54" s="50">
        <f t="shared" si="3"/>
        <v>4873321</v>
      </c>
      <c r="G54" s="50">
        <f t="shared" si="3"/>
        <v>0</v>
      </c>
      <c r="H54" s="50">
        <f t="shared" si="3"/>
        <v>204876</v>
      </c>
      <c r="I54" s="50">
        <f t="shared" si="3"/>
        <v>-612376</v>
      </c>
      <c r="J54" s="50">
        <f t="shared" si="3"/>
        <v>-407500</v>
      </c>
      <c r="K54" s="50">
        <f t="shared" si="3"/>
        <v>0</v>
      </c>
      <c r="L54" s="50">
        <f t="shared" si="3"/>
        <v>293361</v>
      </c>
      <c r="M54" s="50">
        <f t="shared" si="3"/>
        <v>0</v>
      </c>
      <c r="N54" s="50">
        <f t="shared" si="3"/>
        <v>293361</v>
      </c>
      <c r="O54" s="50">
        <f t="shared" si="3"/>
        <v>0</v>
      </c>
      <c r="P54" s="50">
        <f t="shared" si="3"/>
        <v>281763</v>
      </c>
      <c r="Q54" s="50">
        <f t="shared" si="3"/>
        <v>0</v>
      </c>
      <c r="R54" s="50">
        <f t="shared" si="3"/>
        <v>281763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167624</v>
      </c>
      <c r="X54" s="50">
        <f t="shared" si="3"/>
        <v>3702325</v>
      </c>
      <c r="Y54" s="50">
        <f t="shared" si="3"/>
        <v>-3534701</v>
      </c>
      <c r="Z54" s="51">
        <f>+IF(X54&lt;&gt;0,+(Y54/X54)*100,0)</f>
        <v>-95.472466625701415</v>
      </c>
      <c r="AA54" s="48">
        <f>SUM(AA51:AA53)</f>
        <v>4873321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-7622781</v>
      </c>
      <c r="D56" s="54">
        <f>+D54-D55</f>
        <v>0</v>
      </c>
      <c r="E56" s="55">
        <f t="shared" si="4"/>
        <v>5138400</v>
      </c>
      <c r="F56" s="56">
        <f t="shared" si="4"/>
        <v>4873321</v>
      </c>
      <c r="G56" s="56">
        <f t="shared" si="4"/>
        <v>0</v>
      </c>
      <c r="H56" s="56">
        <f t="shared" si="4"/>
        <v>204876</v>
      </c>
      <c r="I56" s="56">
        <f t="shared" si="4"/>
        <v>-612376</v>
      </c>
      <c r="J56" s="56">
        <f t="shared" si="4"/>
        <v>-407500</v>
      </c>
      <c r="K56" s="56">
        <f t="shared" si="4"/>
        <v>0</v>
      </c>
      <c r="L56" s="56">
        <f t="shared" si="4"/>
        <v>293361</v>
      </c>
      <c r="M56" s="56">
        <f t="shared" si="4"/>
        <v>0</v>
      </c>
      <c r="N56" s="56">
        <f t="shared" si="4"/>
        <v>293361</v>
      </c>
      <c r="O56" s="56">
        <f t="shared" si="4"/>
        <v>0</v>
      </c>
      <c r="P56" s="56">
        <f t="shared" si="4"/>
        <v>281763</v>
      </c>
      <c r="Q56" s="56">
        <f t="shared" si="4"/>
        <v>0</v>
      </c>
      <c r="R56" s="56">
        <f t="shared" si="4"/>
        <v>281763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167624</v>
      </c>
      <c r="X56" s="56">
        <f t="shared" si="4"/>
        <v>3702325</v>
      </c>
      <c r="Y56" s="56">
        <f t="shared" si="4"/>
        <v>-3534701</v>
      </c>
      <c r="Z56" s="57">
        <f>+IF(X56&lt;&gt;0,+(Y56/X56)*100,0)</f>
        <v>-95.472466625701415</v>
      </c>
      <c r="AA56" s="54">
        <f>+AA54-AA55</f>
        <v>4873321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-7622781</v>
      </c>
      <c r="D59" s="48">
        <f>SUM(D56:D58)</f>
        <v>0</v>
      </c>
      <c r="E59" s="49">
        <f t="shared" si="5"/>
        <v>5138400</v>
      </c>
      <c r="F59" s="50">
        <f t="shared" si="5"/>
        <v>4873321</v>
      </c>
      <c r="G59" s="50">
        <f t="shared" si="5"/>
        <v>0</v>
      </c>
      <c r="H59" s="50">
        <f t="shared" si="5"/>
        <v>204876</v>
      </c>
      <c r="I59" s="50">
        <f t="shared" si="5"/>
        <v>-612376</v>
      </c>
      <c r="J59" s="50">
        <f t="shared" si="5"/>
        <v>-407500</v>
      </c>
      <c r="K59" s="50">
        <f t="shared" si="5"/>
        <v>0</v>
      </c>
      <c r="L59" s="50">
        <f t="shared" si="5"/>
        <v>293361</v>
      </c>
      <c r="M59" s="50">
        <f t="shared" si="5"/>
        <v>0</v>
      </c>
      <c r="N59" s="50">
        <f t="shared" si="5"/>
        <v>293361</v>
      </c>
      <c r="O59" s="50">
        <f t="shared" si="5"/>
        <v>0</v>
      </c>
      <c r="P59" s="50">
        <f t="shared" si="5"/>
        <v>281763</v>
      </c>
      <c r="Q59" s="50">
        <f t="shared" si="5"/>
        <v>0</v>
      </c>
      <c r="R59" s="50">
        <f t="shared" si="5"/>
        <v>281763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167624</v>
      </c>
      <c r="X59" s="50">
        <f t="shared" si="5"/>
        <v>3702325</v>
      </c>
      <c r="Y59" s="50">
        <f t="shared" si="5"/>
        <v>-3534701</v>
      </c>
      <c r="Z59" s="51">
        <f>+IF(X59&lt;&gt;0,+(Y59/X59)*100,0)</f>
        <v>-95.472466625701415</v>
      </c>
      <c r="AA59" s="48">
        <f>SUM(AA56:AA58)</f>
        <v>4873321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-7622781</v>
      </c>
      <c r="D62" s="65">
        <f>SUM(D59:D61)</f>
        <v>0</v>
      </c>
      <c r="E62" s="66">
        <f t="shared" si="6"/>
        <v>5138400</v>
      </c>
      <c r="F62" s="67">
        <f t="shared" si="6"/>
        <v>4873321</v>
      </c>
      <c r="G62" s="67">
        <f t="shared" si="6"/>
        <v>0</v>
      </c>
      <c r="H62" s="67">
        <f t="shared" si="6"/>
        <v>204876</v>
      </c>
      <c r="I62" s="67">
        <f t="shared" si="6"/>
        <v>-612376</v>
      </c>
      <c r="J62" s="67">
        <f t="shared" si="6"/>
        <v>-407500</v>
      </c>
      <c r="K62" s="67">
        <f t="shared" si="6"/>
        <v>0</v>
      </c>
      <c r="L62" s="67">
        <f t="shared" si="6"/>
        <v>293361</v>
      </c>
      <c r="M62" s="67">
        <f t="shared" si="6"/>
        <v>0</v>
      </c>
      <c r="N62" s="67">
        <f t="shared" si="6"/>
        <v>293361</v>
      </c>
      <c r="O62" s="67">
        <f t="shared" si="6"/>
        <v>0</v>
      </c>
      <c r="P62" s="67">
        <f t="shared" si="6"/>
        <v>281763</v>
      </c>
      <c r="Q62" s="67">
        <f t="shared" si="6"/>
        <v>0</v>
      </c>
      <c r="R62" s="67">
        <f t="shared" si="6"/>
        <v>281763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167624</v>
      </c>
      <c r="X62" s="67">
        <f t="shared" si="6"/>
        <v>3702325</v>
      </c>
      <c r="Y62" s="67">
        <f t="shared" si="6"/>
        <v>-3534701</v>
      </c>
      <c r="Z62" s="68">
        <f>+IF(X62&lt;&gt;0,+(Y62/X62)*100,0)</f>
        <v>-95.472466625701415</v>
      </c>
      <c r="AA62" s="65">
        <f>SUM(AA59:AA61)</f>
        <v>4873321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19027133</v>
      </c>
      <c r="D9" s="20">
        <v>0</v>
      </c>
      <c r="E9" s="21">
        <v>-1793008</v>
      </c>
      <c r="F9" s="22">
        <v>11976931</v>
      </c>
      <c r="G9" s="22">
        <v>1525912</v>
      </c>
      <c r="H9" s="22">
        <v>1518134</v>
      </c>
      <c r="I9" s="22">
        <v>1669512</v>
      </c>
      <c r="J9" s="22">
        <v>4713558</v>
      </c>
      <c r="K9" s="22">
        <v>1669123</v>
      </c>
      <c r="L9" s="22">
        <v>1641534</v>
      </c>
      <c r="M9" s="22">
        <v>1640945</v>
      </c>
      <c r="N9" s="22">
        <v>4951602</v>
      </c>
      <c r="O9" s="22">
        <v>2288963</v>
      </c>
      <c r="P9" s="22">
        <v>1636323</v>
      </c>
      <c r="Q9" s="22">
        <v>1636512</v>
      </c>
      <c r="R9" s="22">
        <v>5561798</v>
      </c>
      <c r="S9" s="22">
        <v>0</v>
      </c>
      <c r="T9" s="22">
        <v>0</v>
      </c>
      <c r="U9" s="22">
        <v>0</v>
      </c>
      <c r="V9" s="22">
        <v>0</v>
      </c>
      <c r="W9" s="22">
        <v>15226958</v>
      </c>
      <c r="X9" s="22">
        <v>8982702</v>
      </c>
      <c r="Y9" s="22">
        <v>6244256</v>
      </c>
      <c r="Z9" s="23">
        <v>69.514228569532861</v>
      </c>
      <c r="AA9" s="20">
        <v>11976931</v>
      </c>
    </row>
    <row r="10" spans="1:27" x14ac:dyDescent="0.25">
      <c r="A10" s="19" t="s">
        <v>38</v>
      </c>
      <c r="B10" s="15" t="s">
        <v>32</v>
      </c>
      <c r="C10" s="20">
        <v>1830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2088000</v>
      </c>
      <c r="F13" s="22">
        <v>2088000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1566000</v>
      </c>
      <c r="Y13" s="22">
        <v>-1566000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19034699</v>
      </c>
      <c r="D35" s="29">
        <f t="shared" ref="D35:Y35" si="0">SUM(D6:D34)</f>
        <v>0</v>
      </c>
      <c r="E35" s="30">
        <f t="shared" si="0"/>
        <v>294992</v>
      </c>
      <c r="F35" s="31">
        <f t="shared" si="0"/>
        <v>14064931</v>
      </c>
      <c r="G35" s="31">
        <f t="shared" si="0"/>
        <v>1525912</v>
      </c>
      <c r="H35" s="31">
        <f t="shared" si="0"/>
        <v>1518134</v>
      </c>
      <c r="I35" s="31">
        <f t="shared" si="0"/>
        <v>1669512</v>
      </c>
      <c r="J35" s="31">
        <f t="shared" si="0"/>
        <v>4713558</v>
      </c>
      <c r="K35" s="31">
        <f t="shared" si="0"/>
        <v>1669123</v>
      </c>
      <c r="L35" s="31">
        <f t="shared" si="0"/>
        <v>1641534</v>
      </c>
      <c r="M35" s="31">
        <f t="shared" si="0"/>
        <v>1640945</v>
      </c>
      <c r="N35" s="31">
        <f t="shared" si="0"/>
        <v>4951602</v>
      </c>
      <c r="O35" s="31">
        <f t="shared" si="0"/>
        <v>2288963</v>
      </c>
      <c r="P35" s="31">
        <f t="shared" si="0"/>
        <v>1636323</v>
      </c>
      <c r="Q35" s="31">
        <f t="shared" si="0"/>
        <v>1636512</v>
      </c>
      <c r="R35" s="31">
        <f t="shared" si="0"/>
        <v>5561798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15226958</v>
      </c>
      <c r="X35" s="31">
        <f t="shared" si="0"/>
        <v>10548702</v>
      </c>
      <c r="Y35" s="31">
        <f t="shared" si="0"/>
        <v>4678256</v>
      </c>
      <c r="Z35" s="32">
        <f>+IF(X35&lt;&gt;0,+(Y35/X35)*100,0)</f>
        <v>44.349115180237341</v>
      </c>
      <c r="AA35" s="29">
        <f>SUM(AA6:AA34)</f>
        <v>14064931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32009998</v>
      </c>
      <c r="D37" s="20">
        <v>0</v>
      </c>
      <c r="E37" s="21">
        <v>10673529</v>
      </c>
      <c r="F37" s="22">
        <v>10673529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8005158</v>
      </c>
      <c r="Y37" s="22">
        <v>-8005158</v>
      </c>
      <c r="Z37" s="23">
        <v>-100</v>
      </c>
      <c r="AA37" s="20">
        <v>10673529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26068</v>
      </c>
      <c r="D40" s="20">
        <v>0</v>
      </c>
      <c r="E40" s="21">
        <v>120060</v>
      </c>
      <c r="F40" s="22">
        <v>120060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90045</v>
      </c>
      <c r="Y40" s="22">
        <v>-90045</v>
      </c>
      <c r="Z40" s="23">
        <v>-100</v>
      </c>
      <c r="AA40" s="20">
        <v>120060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179896</v>
      </c>
      <c r="D44" s="20">
        <v>0</v>
      </c>
      <c r="E44" s="21">
        <v>2544000</v>
      </c>
      <c r="F44" s="22">
        <v>1500000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1125000</v>
      </c>
      <c r="Y44" s="22">
        <v>-1125000</v>
      </c>
      <c r="Z44" s="23">
        <v>-100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811090</v>
      </c>
      <c r="D47" s="20">
        <v>0</v>
      </c>
      <c r="E47" s="21">
        <v>2192400</v>
      </c>
      <c r="F47" s="22">
        <v>2192400</v>
      </c>
      <c r="G47" s="22">
        <v>60627</v>
      </c>
      <c r="H47" s="22">
        <v>270559</v>
      </c>
      <c r="I47" s="22">
        <v>163124</v>
      </c>
      <c r="J47" s="22">
        <v>494310</v>
      </c>
      <c r="K47" s="22">
        <v>34214</v>
      </c>
      <c r="L47" s="22">
        <v>51313</v>
      </c>
      <c r="M47" s="22">
        <v>51345</v>
      </c>
      <c r="N47" s="22">
        <v>136872</v>
      </c>
      <c r="O47" s="22">
        <v>57405</v>
      </c>
      <c r="P47" s="22">
        <v>6699</v>
      </c>
      <c r="Q47" s="22">
        <v>0</v>
      </c>
      <c r="R47" s="22">
        <v>64104</v>
      </c>
      <c r="S47" s="22">
        <v>0</v>
      </c>
      <c r="T47" s="22">
        <v>0</v>
      </c>
      <c r="U47" s="22">
        <v>0</v>
      </c>
      <c r="V47" s="22">
        <v>0</v>
      </c>
      <c r="W47" s="22">
        <v>695286</v>
      </c>
      <c r="X47" s="22">
        <v>1644300</v>
      </c>
      <c r="Y47" s="22">
        <v>-949014</v>
      </c>
      <c r="Z47" s="23">
        <v>-57.715380405035575</v>
      </c>
      <c r="AA47" s="20">
        <v>2192400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33027052</v>
      </c>
      <c r="D50" s="29">
        <f t="shared" ref="D50:Y50" si="1">SUM(D37:D49)</f>
        <v>0</v>
      </c>
      <c r="E50" s="30">
        <f t="shared" si="1"/>
        <v>15529989</v>
      </c>
      <c r="F50" s="31">
        <f t="shared" si="1"/>
        <v>14485989</v>
      </c>
      <c r="G50" s="31">
        <f t="shared" si="1"/>
        <v>60627</v>
      </c>
      <c r="H50" s="31">
        <f t="shared" si="1"/>
        <v>270559</v>
      </c>
      <c r="I50" s="31">
        <f t="shared" si="1"/>
        <v>163124</v>
      </c>
      <c r="J50" s="31">
        <f t="shared" si="1"/>
        <v>494310</v>
      </c>
      <c r="K50" s="31">
        <f t="shared" si="1"/>
        <v>34214</v>
      </c>
      <c r="L50" s="31">
        <f t="shared" si="1"/>
        <v>51313</v>
      </c>
      <c r="M50" s="31">
        <f t="shared" si="1"/>
        <v>51345</v>
      </c>
      <c r="N50" s="31">
        <f t="shared" si="1"/>
        <v>136872</v>
      </c>
      <c r="O50" s="31">
        <f t="shared" si="1"/>
        <v>57405</v>
      </c>
      <c r="P50" s="31">
        <f t="shared" si="1"/>
        <v>6699</v>
      </c>
      <c r="Q50" s="31">
        <f t="shared" si="1"/>
        <v>0</v>
      </c>
      <c r="R50" s="31">
        <f t="shared" si="1"/>
        <v>64104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695286</v>
      </c>
      <c r="X50" s="31">
        <f t="shared" si="1"/>
        <v>10864503</v>
      </c>
      <c r="Y50" s="31">
        <f t="shared" si="1"/>
        <v>-10169217</v>
      </c>
      <c r="Z50" s="32">
        <f>+IF(X50&lt;&gt;0,+(Y50/X50)*100,0)</f>
        <v>-93.600388347262637</v>
      </c>
      <c r="AA50" s="29">
        <f>SUM(AA37:AA49)</f>
        <v>14485989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-13992353</v>
      </c>
      <c r="D51" s="39">
        <f t="shared" si="2"/>
        <v>0</v>
      </c>
      <c r="E51" s="40">
        <f t="shared" si="2"/>
        <v>-15234997</v>
      </c>
      <c r="F51" s="41">
        <f t="shared" si="2"/>
        <v>-421058</v>
      </c>
      <c r="G51" s="41">
        <f t="shared" si="2"/>
        <v>1465285</v>
      </c>
      <c r="H51" s="41">
        <f t="shared" si="2"/>
        <v>1247575</v>
      </c>
      <c r="I51" s="41">
        <f t="shared" si="2"/>
        <v>1506388</v>
      </c>
      <c r="J51" s="41">
        <f t="shared" si="2"/>
        <v>4219248</v>
      </c>
      <c r="K51" s="41">
        <f t="shared" si="2"/>
        <v>1634909</v>
      </c>
      <c r="L51" s="41">
        <f t="shared" si="2"/>
        <v>1590221</v>
      </c>
      <c r="M51" s="41">
        <f t="shared" si="2"/>
        <v>1589600</v>
      </c>
      <c r="N51" s="41">
        <f t="shared" si="2"/>
        <v>4814730</v>
      </c>
      <c r="O51" s="41">
        <f t="shared" si="2"/>
        <v>2231558</v>
      </c>
      <c r="P51" s="41">
        <f t="shared" si="2"/>
        <v>1629624</v>
      </c>
      <c r="Q51" s="41">
        <f t="shared" si="2"/>
        <v>1636512</v>
      </c>
      <c r="R51" s="41">
        <f t="shared" si="2"/>
        <v>5497694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14531672</v>
      </c>
      <c r="X51" s="41">
        <f t="shared" si="2"/>
        <v>-315801</v>
      </c>
      <c r="Y51" s="41">
        <f t="shared" si="2"/>
        <v>14847473</v>
      </c>
      <c r="Z51" s="42">
        <f>+IF(X51&lt;&gt;0,+(Y51/X51)*100,0)</f>
        <v>-4701.5281775548519</v>
      </c>
      <c r="AA51" s="39">
        <f>+AA35-AA50</f>
        <v>-421058</v>
      </c>
    </row>
    <row r="52" spans="1:27" x14ac:dyDescent="0.25">
      <c r="A52" s="43" t="s">
        <v>78</v>
      </c>
      <c r="B52" s="15" t="s">
        <v>32</v>
      </c>
      <c r="C52" s="20">
        <v>-10080533</v>
      </c>
      <c r="D52" s="20">
        <v>0</v>
      </c>
      <c r="E52" s="21">
        <v>20894000</v>
      </c>
      <c r="F52" s="22">
        <v>20894000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15670503</v>
      </c>
      <c r="Y52" s="22">
        <v>-15670503</v>
      </c>
      <c r="Z52" s="23">
        <v>-100</v>
      </c>
      <c r="AA52" s="20">
        <v>20894000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-24072886</v>
      </c>
      <c r="D54" s="48">
        <f t="shared" si="3"/>
        <v>0</v>
      </c>
      <c r="E54" s="49">
        <f t="shared" si="3"/>
        <v>5659003</v>
      </c>
      <c r="F54" s="50">
        <f t="shared" si="3"/>
        <v>20472942</v>
      </c>
      <c r="G54" s="50">
        <f t="shared" si="3"/>
        <v>1465285</v>
      </c>
      <c r="H54" s="50">
        <f t="shared" si="3"/>
        <v>1247575</v>
      </c>
      <c r="I54" s="50">
        <f t="shared" si="3"/>
        <v>1506388</v>
      </c>
      <c r="J54" s="50">
        <f t="shared" si="3"/>
        <v>4219248</v>
      </c>
      <c r="K54" s="50">
        <f t="shared" si="3"/>
        <v>1634909</v>
      </c>
      <c r="L54" s="50">
        <f t="shared" si="3"/>
        <v>1590221</v>
      </c>
      <c r="M54" s="50">
        <f t="shared" si="3"/>
        <v>1589600</v>
      </c>
      <c r="N54" s="50">
        <f t="shared" si="3"/>
        <v>4814730</v>
      </c>
      <c r="O54" s="50">
        <f t="shared" si="3"/>
        <v>2231558</v>
      </c>
      <c r="P54" s="50">
        <f t="shared" si="3"/>
        <v>1629624</v>
      </c>
      <c r="Q54" s="50">
        <f t="shared" si="3"/>
        <v>1636512</v>
      </c>
      <c r="R54" s="50">
        <f t="shared" si="3"/>
        <v>5497694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14531672</v>
      </c>
      <c r="X54" s="50">
        <f t="shared" si="3"/>
        <v>15354702</v>
      </c>
      <c r="Y54" s="50">
        <f t="shared" si="3"/>
        <v>-823030</v>
      </c>
      <c r="Z54" s="51">
        <f>+IF(X54&lt;&gt;0,+(Y54/X54)*100,0)</f>
        <v>-5.3601170507900449</v>
      </c>
      <c r="AA54" s="48">
        <f>SUM(AA51:AA53)</f>
        <v>20472942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-24072886</v>
      </c>
      <c r="D56" s="54">
        <f>+D54-D55</f>
        <v>0</v>
      </c>
      <c r="E56" s="55">
        <f t="shared" si="4"/>
        <v>5659003</v>
      </c>
      <c r="F56" s="56">
        <f t="shared" si="4"/>
        <v>20472942</v>
      </c>
      <c r="G56" s="56">
        <f t="shared" si="4"/>
        <v>1465285</v>
      </c>
      <c r="H56" s="56">
        <f t="shared" si="4"/>
        <v>1247575</v>
      </c>
      <c r="I56" s="56">
        <f t="shared" si="4"/>
        <v>1506388</v>
      </c>
      <c r="J56" s="56">
        <f t="shared" si="4"/>
        <v>4219248</v>
      </c>
      <c r="K56" s="56">
        <f t="shared" si="4"/>
        <v>1634909</v>
      </c>
      <c r="L56" s="56">
        <f t="shared" si="4"/>
        <v>1590221</v>
      </c>
      <c r="M56" s="56">
        <f t="shared" si="4"/>
        <v>1589600</v>
      </c>
      <c r="N56" s="56">
        <f t="shared" si="4"/>
        <v>4814730</v>
      </c>
      <c r="O56" s="56">
        <f t="shared" si="4"/>
        <v>2231558</v>
      </c>
      <c r="P56" s="56">
        <f t="shared" si="4"/>
        <v>1629624</v>
      </c>
      <c r="Q56" s="56">
        <f t="shared" si="4"/>
        <v>1636512</v>
      </c>
      <c r="R56" s="56">
        <f t="shared" si="4"/>
        <v>5497694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14531672</v>
      </c>
      <c r="X56" s="56">
        <f t="shared" si="4"/>
        <v>15354702</v>
      </c>
      <c r="Y56" s="56">
        <f t="shared" si="4"/>
        <v>-823030</v>
      </c>
      <c r="Z56" s="57">
        <f>+IF(X56&lt;&gt;0,+(Y56/X56)*100,0)</f>
        <v>-5.3601170507900449</v>
      </c>
      <c r="AA56" s="54">
        <f>+AA54-AA55</f>
        <v>20472942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-24072886</v>
      </c>
      <c r="D59" s="48">
        <f>SUM(D56:D58)</f>
        <v>0</v>
      </c>
      <c r="E59" s="49">
        <f t="shared" si="5"/>
        <v>5659003</v>
      </c>
      <c r="F59" s="50">
        <f t="shared" si="5"/>
        <v>20472942</v>
      </c>
      <c r="G59" s="50">
        <f t="shared" si="5"/>
        <v>1465285</v>
      </c>
      <c r="H59" s="50">
        <f t="shared" si="5"/>
        <v>1247575</v>
      </c>
      <c r="I59" s="50">
        <f t="shared" si="5"/>
        <v>1506388</v>
      </c>
      <c r="J59" s="50">
        <f t="shared" si="5"/>
        <v>4219248</v>
      </c>
      <c r="K59" s="50">
        <f t="shared" si="5"/>
        <v>1634909</v>
      </c>
      <c r="L59" s="50">
        <f t="shared" si="5"/>
        <v>1590221</v>
      </c>
      <c r="M59" s="50">
        <f t="shared" si="5"/>
        <v>1589600</v>
      </c>
      <c r="N59" s="50">
        <f t="shared" si="5"/>
        <v>4814730</v>
      </c>
      <c r="O59" s="50">
        <f t="shared" si="5"/>
        <v>2231558</v>
      </c>
      <c r="P59" s="50">
        <f t="shared" si="5"/>
        <v>1629624</v>
      </c>
      <c r="Q59" s="50">
        <f t="shared" si="5"/>
        <v>1636512</v>
      </c>
      <c r="R59" s="50">
        <f t="shared" si="5"/>
        <v>5497694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14531672</v>
      </c>
      <c r="X59" s="50">
        <f t="shared" si="5"/>
        <v>15354702</v>
      </c>
      <c r="Y59" s="50">
        <f t="shared" si="5"/>
        <v>-823030</v>
      </c>
      <c r="Z59" s="51">
        <f>+IF(X59&lt;&gt;0,+(Y59/X59)*100,0)</f>
        <v>-5.3601170507900449</v>
      </c>
      <c r="AA59" s="48">
        <f>SUM(AA56:AA58)</f>
        <v>20472942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-24072886</v>
      </c>
      <c r="D62" s="65">
        <f>SUM(D59:D61)</f>
        <v>0</v>
      </c>
      <c r="E62" s="66">
        <f t="shared" si="6"/>
        <v>5659003</v>
      </c>
      <c r="F62" s="67">
        <f t="shared" si="6"/>
        <v>20472942</v>
      </c>
      <c r="G62" s="67">
        <f t="shared" si="6"/>
        <v>1465285</v>
      </c>
      <c r="H62" s="67">
        <f t="shared" si="6"/>
        <v>1247575</v>
      </c>
      <c r="I62" s="67">
        <f t="shared" si="6"/>
        <v>1506388</v>
      </c>
      <c r="J62" s="67">
        <f t="shared" si="6"/>
        <v>4219248</v>
      </c>
      <c r="K62" s="67">
        <f t="shared" si="6"/>
        <v>1634909</v>
      </c>
      <c r="L62" s="67">
        <f t="shared" si="6"/>
        <v>1590221</v>
      </c>
      <c r="M62" s="67">
        <f t="shared" si="6"/>
        <v>1589600</v>
      </c>
      <c r="N62" s="67">
        <f t="shared" si="6"/>
        <v>4814730</v>
      </c>
      <c r="O62" s="67">
        <f t="shared" si="6"/>
        <v>2231558</v>
      </c>
      <c r="P62" s="67">
        <f t="shared" si="6"/>
        <v>1629624</v>
      </c>
      <c r="Q62" s="67">
        <f t="shared" si="6"/>
        <v>1636512</v>
      </c>
      <c r="R62" s="67">
        <f t="shared" si="6"/>
        <v>5497694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14531672</v>
      </c>
      <c r="X62" s="67">
        <f t="shared" si="6"/>
        <v>15354702</v>
      </c>
      <c r="Y62" s="67">
        <f t="shared" si="6"/>
        <v>-823030</v>
      </c>
      <c r="Z62" s="68">
        <f>+IF(X62&lt;&gt;0,+(Y62/X62)*100,0)</f>
        <v>-5.3601170507900449</v>
      </c>
      <c r="AA62" s="65">
        <f>SUM(AA59:AA61)</f>
        <v>20472942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13470495</v>
      </c>
      <c r="D9" s="20">
        <v>0</v>
      </c>
      <c r="E9" s="21">
        <v>29069910</v>
      </c>
      <c r="F9" s="22">
        <v>11883922</v>
      </c>
      <c r="G9" s="22">
        <v>1283165</v>
      </c>
      <c r="H9" s="22">
        <v>1287204</v>
      </c>
      <c r="I9" s="22">
        <v>1286792</v>
      </c>
      <c r="J9" s="22">
        <v>3857161</v>
      </c>
      <c r="K9" s="22">
        <v>1265372</v>
      </c>
      <c r="L9" s="22">
        <v>1276178</v>
      </c>
      <c r="M9" s="22">
        <v>1272410</v>
      </c>
      <c r="N9" s="22">
        <v>3813960</v>
      </c>
      <c r="O9" s="22">
        <v>1265788</v>
      </c>
      <c r="P9" s="22">
        <v>1269880</v>
      </c>
      <c r="Q9" s="22">
        <v>1281627</v>
      </c>
      <c r="R9" s="22">
        <v>3817295</v>
      </c>
      <c r="S9" s="22">
        <v>0</v>
      </c>
      <c r="T9" s="22">
        <v>0</v>
      </c>
      <c r="U9" s="22">
        <v>0</v>
      </c>
      <c r="V9" s="22">
        <v>0</v>
      </c>
      <c r="W9" s="22">
        <v>11488416</v>
      </c>
      <c r="X9" s="22">
        <v>8912934</v>
      </c>
      <c r="Y9" s="22">
        <v>2575482</v>
      </c>
      <c r="Z9" s="23">
        <v>28.896006634852228</v>
      </c>
      <c r="AA9" s="20">
        <v>11883922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15000</v>
      </c>
      <c r="F10" s="22">
        <v>15000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11250</v>
      </c>
      <c r="Y10" s="22">
        <v>-11250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14534750</v>
      </c>
      <c r="D13" s="20">
        <v>0</v>
      </c>
      <c r="E13" s="21">
        <v>13529885</v>
      </c>
      <c r="F13" s="22">
        <v>15061030</v>
      </c>
      <c r="G13" s="22">
        <v>1245745</v>
      </c>
      <c r="H13" s="22">
        <v>1235309</v>
      </c>
      <c r="I13" s="22">
        <v>1249478</v>
      </c>
      <c r="J13" s="22">
        <v>3730532</v>
      </c>
      <c r="K13" s="22">
        <v>1262727</v>
      </c>
      <c r="L13" s="22">
        <v>1250074</v>
      </c>
      <c r="M13" s="22">
        <v>1264476</v>
      </c>
      <c r="N13" s="22">
        <v>3777277</v>
      </c>
      <c r="O13" s="22">
        <v>1277793</v>
      </c>
      <c r="P13" s="22">
        <v>1285253</v>
      </c>
      <c r="Q13" s="22">
        <v>1301359</v>
      </c>
      <c r="R13" s="22">
        <v>3864405</v>
      </c>
      <c r="S13" s="22">
        <v>0</v>
      </c>
      <c r="T13" s="22">
        <v>0</v>
      </c>
      <c r="U13" s="22">
        <v>0</v>
      </c>
      <c r="V13" s="22">
        <v>0</v>
      </c>
      <c r="W13" s="22">
        <v>11372214</v>
      </c>
      <c r="X13" s="22">
        <v>11295774</v>
      </c>
      <c r="Y13" s="22">
        <v>76440</v>
      </c>
      <c r="Z13" s="23">
        <v>0.67671325577158326</v>
      </c>
      <c r="AA13" s="20">
        <v>15061030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5248103</v>
      </c>
      <c r="F28" s="22">
        <v>5248103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3936078</v>
      </c>
      <c r="Y28" s="22">
        <v>-3936078</v>
      </c>
      <c r="Z28" s="23">
        <v>-100</v>
      </c>
      <c r="AA28" s="20">
        <v>5248103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28005245</v>
      </c>
      <c r="D35" s="29">
        <f t="shared" ref="D35:Y35" si="0">SUM(D6:D34)</f>
        <v>0</v>
      </c>
      <c r="E35" s="30">
        <f t="shared" si="0"/>
        <v>47862898</v>
      </c>
      <c r="F35" s="31">
        <f t="shared" si="0"/>
        <v>32208055</v>
      </c>
      <c r="G35" s="31">
        <f t="shared" si="0"/>
        <v>2528910</v>
      </c>
      <c r="H35" s="31">
        <f t="shared" si="0"/>
        <v>2522513</v>
      </c>
      <c r="I35" s="31">
        <f t="shared" si="0"/>
        <v>2536270</v>
      </c>
      <c r="J35" s="31">
        <f t="shared" si="0"/>
        <v>7587693</v>
      </c>
      <c r="K35" s="31">
        <f t="shared" si="0"/>
        <v>2528099</v>
      </c>
      <c r="L35" s="31">
        <f t="shared" si="0"/>
        <v>2526252</v>
      </c>
      <c r="M35" s="31">
        <f t="shared" si="0"/>
        <v>2536886</v>
      </c>
      <c r="N35" s="31">
        <f t="shared" si="0"/>
        <v>7591237</v>
      </c>
      <c r="O35" s="31">
        <f t="shared" si="0"/>
        <v>2543581</v>
      </c>
      <c r="P35" s="31">
        <f t="shared" si="0"/>
        <v>2555133</v>
      </c>
      <c r="Q35" s="31">
        <f t="shared" si="0"/>
        <v>2582986</v>
      </c>
      <c r="R35" s="31">
        <f t="shared" si="0"/>
        <v>7681700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22860630</v>
      </c>
      <c r="X35" s="31">
        <f t="shared" si="0"/>
        <v>24156036</v>
      </c>
      <c r="Y35" s="31">
        <f t="shared" si="0"/>
        <v>-1295406</v>
      </c>
      <c r="Z35" s="32">
        <f>+IF(X35&lt;&gt;0,+(Y35/X35)*100,0)</f>
        <v>-5.3626596681674101</v>
      </c>
      <c r="AA35" s="29">
        <f>SUM(AA6:AA34)</f>
        <v>32208055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6761426</v>
      </c>
      <c r="D37" s="20">
        <v>0</v>
      </c>
      <c r="E37" s="21">
        <v>8112188</v>
      </c>
      <c r="F37" s="22">
        <v>7994288</v>
      </c>
      <c r="G37" s="22">
        <v>569654</v>
      </c>
      <c r="H37" s="22">
        <v>555755</v>
      </c>
      <c r="I37" s="22">
        <v>611292</v>
      </c>
      <c r="J37" s="22">
        <v>1736701</v>
      </c>
      <c r="K37" s="22">
        <v>553687</v>
      </c>
      <c r="L37" s="22">
        <v>665900</v>
      </c>
      <c r="M37" s="22">
        <v>766016</v>
      </c>
      <c r="N37" s="22">
        <v>1985603</v>
      </c>
      <c r="O37" s="22">
        <v>570331</v>
      </c>
      <c r="P37" s="22">
        <v>578776</v>
      </c>
      <c r="Q37" s="22">
        <v>586739</v>
      </c>
      <c r="R37" s="22">
        <v>1735846</v>
      </c>
      <c r="S37" s="22">
        <v>0</v>
      </c>
      <c r="T37" s="22">
        <v>0</v>
      </c>
      <c r="U37" s="22">
        <v>0</v>
      </c>
      <c r="V37" s="22">
        <v>0</v>
      </c>
      <c r="W37" s="22">
        <v>5458150</v>
      </c>
      <c r="X37" s="22">
        <v>5995710</v>
      </c>
      <c r="Y37" s="22">
        <v>-537560</v>
      </c>
      <c r="Z37" s="23">
        <v>-8.9657438401790603</v>
      </c>
      <c r="AA37" s="20">
        <v>7994288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33962924</v>
      </c>
      <c r="D41" s="20">
        <v>0</v>
      </c>
      <c r="E41" s="21">
        <v>18874924</v>
      </c>
      <c r="F41" s="22">
        <v>18874924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14156193</v>
      </c>
      <c r="Y41" s="22">
        <v>-14156193</v>
      </c>
      <c r="Z41" s="23">
        <v>-100</v>
      </c>
      <c r="AA41" s="20">
        <v>18874924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2495872</v>
      </c>
      <c r="F42" s="22">
        <v>2495872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1871901</v>
      </c>
      <c r="Y42" s="22">
        <v>-1871901</v>
      </c>
      <c r="Z42" s="23">
        <v>-100</v>
      </c>
      <c r="AA42" s="20">
        <v>2495872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76063</v>
      </c>
      <c r="D44" s="20">
        <v>0</v>
      </c>
      <c r="E44" s="21">
        <v>50000</v>
      </c>
      <c r="F44" s="22">
        <v>120000</v>
      </c>
      <c r="G44" s="22">
        <v>0</v>
      </c>
      <c r="H44" s="22">
        <v>0</v>
      </c>
      <c r="I44" s="22">
        <v>4360</v>
      </c>
      <c r="J44" s="22">
        <v>4360</v>
      </c>
      <c r="K44" s="22">
        <v>25362</v>
      </c>
      <c r="L44" s="22">
        <v>0</v>
      </c>
      <c r="M44" s="22">
        <v>31966</v>
      </c>
      <c r="N44" s="22">
        <v>57328</v>
      </c>
      <c r="O44" s="22">
        <v>0</v>
      </c>
      <c r="P44" s="22">
        <v>0</v>
      </c>
      <c r="Q44" s="22">
        <v>9437</v>
      </c>
      <c r="R44" s="22">
        <v>9437</v>
      </c>
      <c r="S44" s="22">
        <v>0</v>
      </c>
      <c r="T44" s="22">
        <v>0</v>
      </c>
      <c r="U44" s="22">
        <v>0</v>
      </c>
      <c r="V44" s="22">
        <v>0</v>
      </c>
      <c r="W44" s="22">
        <v>71125</v>
      </c>
      <c r="X44" s="22">
        <v>90000</v>
      </c>
      <c r="Y44" s="22">
        <v>-18875</v>
      </c>
      <c r="Z44" s="23">
        <v>-20.972222222222221</v>
      </c>
      <c r="AA44" s="20">
        <v>120000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560816</v>
      </c>
      <c r="D47" s="20">
        <v>0</v>
      </c>
      <c r="E47" s="21">
        <v>245746</v>
      </c>
      <c r="F47" s="22">
        <v>425746</v>
      </c>
      <c r="G47" s="22">
        <v>60025</v>
      </c>
      <c r="H47" s="22">
        <v>25883</v>
      </c>
      <c r="I47" s="22">
        <v>45343</v>
      </c>
      <c r="J47" s="22">
        <v>131251</v>
      </c>
      <c r="K47" s="22">
        <v>60046</v>
      </c>
      <c r="L47" s="22">
        <v>16462</v>
      </c>
      <c r="M47" s="22">
        <v>16117</v>
      </c>
      <c r="N47" s="22">
        <v>92625</v>
      </c>
      <c r="O47" s="22">
        <v>17440</v>
      </c>
      <c r="P47" s="22">
        <v>15591</v>
      </c>
      <c r="Q47" s="22">
        <v>61161</v>
      </c>
      <c r="R47" s="22">
        <v>94192</v>
      </c>
      <c r="S47" s="22">
        <v>0</v>
      </c>
      <c r="T47" s="22">
        <v>0</v>
      </c>
      <c r="U47" s="22">
        <v>0</v>
      </c>
      <c r="V47" s="22">
        <v>0</v>
      </c>
      <c r="W47" s="22">
        <v>318068</v>
      </c>
      <c r="X47" s="22">
        <v>319311</v>
      </c>
      <c r="Y47" s="22">
        <v>-1243</v>
      </c>
      <c r="Z47" s="23">
        <v>-0.38927565915361517</v>
      </c>
      <c r="AA47" s="20">
        <v>425746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41361229</v>
      </c>
      <c r="D50" s="29">
        <f t="shared" ref="D50:Y50" si="1">SUM(D37:D49)</f>
        <v>0</v>
      </c>
      <c r="E50" s="30">
        <f t="shared" si="1"/>
        <v>29778730</v>
      </c>
      <c r="F50" s="31">
        <f t="shared" si="1"/>
        <v>29910830</v>
      </c>
      <c r="G50" s="31">
        <f t="shared" si="1"/>
        <v>629679</v>
      </c>
      <c r="H50" s="31">
        <f t="shared" si="1"/>
        <v>581638</v>
      </c>
      <c r="I50" s="31">
        <f t="shared" si="1"/>
        <v>660995</v>
      </c>
      <c r="J50" s="31">
        <f t="shared" si="1"/>
        <v>1872312</v>
      </c>
      <c r="K50" s="31">
        <f t="shared" si="1"/>
        <v>639095</v>
      </c>
      <c r="L50" s="31">
        <f t="shared" si="1"/>
        <v>682362</v>
      </c>
      <c r="M50" s="31">
        <f t="shared" si="1"/>
        <v>814099</v>
      </c>
      <c r="N50" s="31">
        <f t="shared" si="1"/>
        <v>2135556</v>
      </c>
      <c r="O50" s="31">
        <f t="shared" si="1"/>
        <v>587771</v>
      </c>
      <c r="P50" s="31">
        <f t="shared" si="1"/>
        <v>594367</v>
      </c>
      <c r="Q50" s="31">
        <f t="shared" si="1"/>
        <v>657337</v>
      </c>
      <c r="R50" s="31">
        <f t="shared" si="1"/>
        <v>1839475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5847343</v>
      </c>
      <c r="X50" s="31">
        <f t="shared" si="1"/>
        <v>22433115</v>
      </c>
      <c r="Y50" s="31">
        <f t="shared" si="1"/>
        <v>-16585772</v>
      </c>
      <c r="Z50" s="32">
        <f>+IF(X50&lt;&gt;0,+(Y50/X50)*100,0)</f>
        <v>-73.934324323661698</v>
      </c>
      <c r="AA50" s="29">
        <f>SUM(AA37:AA49)</f>
        <v>29910830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-13355984</v>
      </c>
      <c r="D51" s="39">
        <f t="shared" si="2"/>
        <v>0</v>
      </c>
      <c r="E51" s="40">
        <f t="shared" si="2"/>
        <v>18084168</v>
      </c>
      <c r="F51" s="41">
        <f t="shared" si="2"/>
        <v>2297225</v>
      </c>
      <c r="G51" s="41">
        <f t="shared" si="2"/>
        <v>1899231</v>
      </c>
      <c r="H51" s="41">
        <f t="shared" si="2"/>
        <v>1940875</v>
      </c>
      <c r="I51" s="41">
        <f t="shared" si="2"/>
        <v>1875275</v>
      </c>
      <c r="J51" s="41">
        <f t="shared" si="2"/>
        <v>5715381</v>
      </c>
      <c r="K51" s="41">
        <f t="shared" si="2"/>
        <v>1889004</v>
      </c>
      <c r="L51" s="41">
        <f t="shared" si="2"/>
        <v>1843890</v>
      </c>
      <c r="M51" s="41">
        <f t="shared" si="2"/>
        <v>1722787</v>
      </c>
      <c r="N51" s="41">
        <f t="shared" si="2"/>
        <v>5455681</v>
      </c>
      <c r="O51" s="41">
        <f t="shared" si="2"/>
        <v>1955810</v>
      </c>
      <c r="P51" s="41">
        <f t="shared" si="2"/>
        <v>1960766</v>
      </c>
      <c r="Q51" s="41">
        <f t="shared" si="2"/>
        <v>1925649</v>
      </c>
      <c r="R51" s="41">
        <f t="shared" si="2"/>
        <v>5842225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17013287</v>
      </c>
      <c r="X51" s="41">
        <f t="shared" si="2"/>
        <v>1722921</v>
      </c>
      <c r="Y51" s="41">
        <f t="shared" si="2"/>
        <v>15290366</v>
      </c>
      <c r="Z51" s="42">
        <f>+IF(X51&lt;&gt;0,+(Y51/X51)*100,0)</f>
        <v>887.46762039582768</v>
      </c>
      <c r="AA51" s="39">
        <f>+AA35-AA50</f>
        <v>2297225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-13355984</v>
      </c>
      <c r="D54" s="48">
        <f t="shared" si="3"/>
        <v>0</v>
      </c>
      <c r="E54" s="49">
        <f t="shared" si="3"/>
        <v>18084168</v>
      </c>
      <c r="F54" s="50">
        <f t="shared" si="3"/>
        <v>2297225</v>
      </c>
      <c r="G54" s="50">
        <f t="shared" si="3"/>
        <v>1899231</v>
      </c>
      <c r="H54" s="50">
        <f t="shared" si="3"/>
        <v>1940875</v>
      </c>
      <c r="I54" s="50">
        <f t="shared" si="3"/>
        <v>1875275</v>
      </c>
      <c r="J54" s="50">
        <f t="shared" si="3"/>
        <v>5715381</v>
      </c>
      <c r="K54" s="50">
        <f t="shared" si="3"/>
        <v>1889004</v>
      </c>
      <c r="L54" s="50">
        <f t="shared" si="3"/>
        <v>1843890</v>
      </c>
      <c r="M54" s="50">
        <f t="shared" si="3"/>
        <v>1722787</v>
      </c>
      <c r="N54" s="50">
        <f t="shared" si="3"/>
        <v>5455681</v>
      </c>
      <c r="O54" s="50">
        <f t="shared" si="3"/>
        <v>1955810</v>
      </c>
      <c r="P54" s="50">
        <f t="shared" si="3"/>
        <v>1960766</v>
      </c>
      <c r="Q54" s="50">
        <f t="shared" si="3"/>
        <v>1925649</v>
      </c>
      <c r="R54" s="50">
        <f t="shared" si="3"/>
        <v>5842225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17013287</v>
      </c>
      <c r="X54" s="50">
        <f t="shared" si="3"/>
        <v>1722921</v>
      </c>
      <c r="Y54" s="50">
        <f t="shared" si="3"/>
        <v>15290366</v>
      </c>
      <c r="Z54" s="51">
        <f>+IF(X54&lt;&gt;0,+(Y54/X54)*100,0)</f>
        <v>887.46762039582768</v>
      </c>
      <c r="AA54" s="48">
        <f>SUM(AA51:AA53)</f>
        <v>2297225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-13355984</v>
      </c>
      <c r="D56" s="54">
        <f>+D54-D55</f>
        <v>0</v>
      </c>
      <c r="E56" s="55">
        <f t="shared" si="4"/>
        <v>18084168</v>
      </c>
      <c r="F56" s="56">
        <f t="shared" si="4"/>
        <v>2297225</v>
      </c>
      <c r="G56" s="56">
        <f t="shared" si="4"/>
        <v>1899231</v>
      </c>
      <c r="H56" s="56">
        <f t="shared" si="4"/>
        <v>1940875</v>
      </c>
      <c r="I56" s="56">
        <f t="shared" si="4"/>
        <v>1875275</v>
      </c>
      <c r="J56" s="56">
        <f t="shared" si="4"/>
        <v>5715381</v>
      </c>
      <c r="K56" s="56">
        <f t="shared" si="4"/>
        <v>1889004</v>
      </c>
      <c r="L56" s="56">
        <f t="shared" si="4"/>
        <v>1843890</v>
      </c>
      <c r="M56" s="56">
        <f t="shared" si="4"/>
        <v>1722787</v>
      </c>
      <c r="N56" s="56">
        <f t="shared" si="4"/>
        <v>5455681</v>
      </c>
      <c r="O56" s="56">
        <f t="shared" si="4"/>
        <v>1955810</v>
      </c>
      <c r="P56" s="56">
        <f t="shared" si="4"/>
        <v>1960766</v>
      </c>
      <c r="Q56" s="56">
        <f t="shared" si="4"/>
        <v>1925649</v>
      </c>
      <c r="R56" s="56">
        <f t="shared" si="4"/>
        <v>5842225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17013287</v>
      </c>
      <c r="X56" s="56">
        <f t="shared" si="4"/>
        <v>1722921</v>
      </c>
      <c r="Y56" s="56">
        <f t="shared" si="4"/>
        <v>15290366</v>
      </c>
      <c r="Z56" s="57">
        <f>+IF(X56&lt;&gt;0,+(Y56/X56)*100,0)</f>
        <v>887.46762039582768</v>
      </c>
      <c r="AA56" s="54">
        <f>+AA54-AA55</f>
        <v>2297225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-13355984</v>
      </c>
      <c r="D59" s="48">
        <f>SUM(D56:D58)</f>
        <v>0</v>
      </c>
      <c r="E59" s="49">
        <f t="shared" si="5"/>
        <v>18084168</v>
      </c>
      <c r="F59" s="50">
        <f t="shared" si="5"/>
        <v>2297225</v>
      </c>
      <c r="G59" s="50">
        <f t="shared" si="5"/>
        <v>1899231</v>
      </c>
      <c r="H59" s="50">
        <f t="shared" si="5"/>
        <v>1940875</v>
      </c>
      <c r="I59" s="50">
        <f t="shared" si="5"/>
        <v>1875275</v>
      </c>
      <c r="J59" s="50">
        <f t="shared" si="5"/>
        <v>5715381</v>
      </c>
      <c r="K59" s="50">
        <f t="shared" si="5"/>
        <v>1889004</v>
      </c>
      <c r="L59" s="50">
        <f t="shared" si="5"/>
        <v>1843890</v>
      </c>
      <c r="M59" s="50">
        <f t="shared" si="5"/>
        <v>1722787</v>
      </c>
      <c r="N59" s="50">
        <f t="shared" si="5"/>
        <v>5455681</v>
      </c>
      <c r="O59" s="50">
        <f t="shared" si="5"/>
        <v>1955810</v>
      </c>
      <c r="P59" s="50">
        <f t="shared" si="5"/>
        <v>1960766</v>
      </c>
      <c r="Q59" s="50">
        <f t="shared" si="5"/>
        <v>1925649</v>
      </c>
      <c r="R59" s="50">
        <f t="shared" si="5"/>
        <v>5842225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17013287</v>
      </c>
      <c r="X59" s="50">
        <f t="shared" si="5"/>
        <v>1722921</v>
      </c>
      <c r="Y59" s="50">
        <f t="shared" si="5"/>
        <v>15290366</v>
      </c>
      <c r="Z59" s="51">
        <f>+IF(X59&lt;&gt;0,+(Y59/X59)*100,0)</f>
        <v>887.46762039582768</v>
      </c>
      <c r="AA59" s="48">
        <f>SUM(AA56:AA58)</f>
        <v>2297225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-13355984</v>
      </c>
      <c r="D62" s="65">
        <f>SUM(D59:D61)</f>
        <v>0</v>
      </c>
      <c r="E62" s="66">
        <f t="shared" si="6"/>
        <v>18084168</v>
      </c>
      <c r="F62" s="67">
        <f t="shared" si="6"/>
        <v>2297225</v>
      </c>
      <c r="G62" s="67">
        <f t="shared" si="6"/>
        <v>1899231</v>
      </c>
      <c r="H62" s="67">
        <f t="shared" si="6"/>
        <v>1940875</v>
      </c>
      <c r="I62" s="67">
        <f t="shared" si="6"/>
        <v>1875275</v>
      </c>
      <c r="J62" s="67">
        <f t="shared" si="6"/>
        <v>5715381</v>
      </c>
      <c r="K62" s="67">
        <f t="shared" si="6"/>
        <v>1889004</v>
      </c>
      <c r="L62" s="67">
        <f t="shared" si="6"/>
        <v>1843890</v>
      </c>
      <c r="M62" s="67">
        <f t="shared" si="6"/>
        <v>1722787</v>
      </c>
      <c r="N62" s="67">
        <f t="shared" si="6"/>
        <v>5455681</v>
      </c>
      <c r="O62" s="67">
        <f t="shared" si="6"/>
        <v>1955810</v>
      </c>
      <c r="P62" s="67">
        <f t="shared" si="6"/>
        <v>1960766</v>
      </c>
      <c r="Q62" s="67">
        <f t="shared" si="6"/>
        <v>1925649</v>
      </c>
      <c r="R62" s="67">
        <f t="shared" si="6"/>
        <v>5842225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17013287</v>
      </c>
      <c r="X62" s="67">
        <f t="shared" si="6"/>
        <v>1722921</v>
      </c>
      <c r="Y62" s="67">
        <f t="shared" si="6"/>
        <v>15290366</v>
      </c>
      <c r="Z62" s="68">
        <f>+IF(X62&lt;&gt;0,+(Y62/X62)*100,0)</f>
        <v>887.46762039582768</v>
      </c>
      <c r="AA62" s="65">
        <f>SUM(AA59:AA61)</f>
        <v>2297225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5412508</v>
      </c>
      <c r="D9" s="20">
        <v>0</v>
      </c>
      <c r="E9" s="21">
        <v>7116200</v>
      </c>
      <c r="F9" s="22">
        <v>5332200</v>
      </c>
      <c r="G9" s="22">
        <v>369197</v>
      </c>
      <c r="H9" s="22">
        <v>368942</v>
      </c>
      <c r="I9" s="22">
        <v>369635</v>
      </c>
      <c r="J9" s="22">
        <v>1107774</v>
      </c>
      <c r="K9" s="22">
        <v>364668</v>
      </c>
      <c r="L9" s="22">
        <v>368111</v>
      </c>
      <c r="M9" s="22">
        <v>368239</v>
      </c>
      <c r="N9" s="22">
        <v>1101018</v>
      </c>
      <c r="O9" s="22">
        <v>368303</v>
      </c>
      <c r="P9" s="22">
        <v>100847</v>
      </c>
      <c r="Q9" s="22">
        <v>638955</v>
      </c>
      <c r="R9" s="22">
        <v>1108105</v>
      </c>
      <c r="S9" s="22">
        <v>0</v>
      </c>
      <c r="T9" s="22">
        <v>0</v>
      </c>
      <c r="U9" s="22">
        <v>0</v>
      </c>
      <c r="V9" s="22">
        <v>0</v>
      </c>
      <c r="W9" s="22">
        <v>3316897</v>
      </c>
      <c r="X9" s="22">
        <v>4623819</v>
      </c>
      <c r="Y9" s="22">
        <v>-1306922</v>
      </c>
      <c r="Z9" s="23">
        <v>-28.264990476487078</v>
      </c>
      <c r="AA9" s="20">
        <v>5332200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1785000</v>
      </c>
      <c r="D28" s="20">
        <v>0</v>
      </c>
      <c r="E28" s="21">
        <v>1785000</v>
      </c>
      <c r="F28" s="22">
        <v>10785000</v>
      </c>
      <c r="G28" s="22">
        <v>0</v>
      </c>
      <c r="H28" s="22">
        <v>0</v>
      </c>
      <c r="I28" s="22">
        <v>0</v>
      </c>
      <c r="J28" s="22">
        <v>0</v>
      </c>
      <c r="K28" s="22">
        <v>1785000</v>
      </c>
      <c r="L28" s="22">
        <v>0</v>
      </c>
      <c r="M28" s="22">
        <v>0</v>
      </c>
      <c r="N28" s="22">
        <v>1785000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1785000</v>
      </c>
      <c r="X28" s="22">
        <v>4938750</v>
      </c>
      <c r="Y28" s="22">
        <v>-3153750</v>
      </c>
      <c r="Z28" s="23">
        <v>-63.857251328777522</v>
      </c>
      <c r="AA28" s="20">
        <v>10785000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7197508</v>
      </c>
      <c r="D35" s="29">
        <f t="shared" ref="D35:Y35" si="0">SUM(D6:D34)</f>
        <v>0</v>
      </c>
      <c r="E35" s="30">
        <f t="shared" si="0"/>
        <v>8901200</v>
      </c>
      <c r="F35" s="31">
        <f t="shared" si="0"/>
        <v>16117200</v>
      </c>
      <c r="G35" s="31">
        <f t="shared" si="0"/>
        <v>369197</v>
      </c>
      <c r="H35" s="31">
        <f t="shared" si="0"/>
        <v>368942</v>
      </c>
      <c r="I35" s="31">
        <f t="shared" si="0"/>
        <v>369635</v>
      </c>
      <c r="J35" s="31">
        <f t="shared" si="0"/>
        <v>1107774</v>
      </c>
      <c r="K35" s="31">
        <f t="shared" si="0"/>
        <v>2149668</v>
      </c>
      <c r="L35" s="31">
        <f t="shared" si="0"/>
        <v>368111</v>
      </c>
      <c r="M35" s="31">
        <f t="shared" si="0"/>
        <v>368239</v>
      </c>
      <c r="N35" s="31">
        <f t="shared" si="0"/>
        <v>2886018</v>
      </c>
      <c r="O35" s="31">
        <f t="shared" si="0"/>
        <v>368303</v>
      </c>
      <c r="P35" s="31">
        <f t="shared" si="0"/>
        <v>100847</v>
      </c>
      <c r="Q35" s="31">
        <f t="shared" si="0"/>
        <v>638955</v>
      </c>
      <c r="R35" s="31">
        <f t="shared" si="0"/>
        <v>1108105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5101897</v>
      </c>
      <c r="X35" s="31">
        <f t="shared" si="0"/>
        <v>9562569</v>
      </c>
      <c r="Y35" s="31">
        <f t="shared" si="0"/>
        <v>-4460672</v>
      </c>
      <c r="Z35" s="32">
        <f>+IF(X35&lt;&gt;0,+(Y35/X35)*100,0)</f>
        <v>-46.647213735137491</v>
      </c>
      <c r="AA35" s="29">
        <f>SUM(AA6:AA34)</f>
        <v>16117200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7987767</v>
      </c>
      <c r="D37" s="20">
        <v>0</v>
      </c>
      <c r="E37" s="21">
        <v>8883203</v>
      </c>
      <c r="F37" s="22">
        <v>8883203</v>
      </c>
      <c r="G37" s="22">
        <v>0</v>
      </c>
      <c r="H37" s="22">
        <v>1338527</v>
      </c>
      <c r="I37" s="22">
        <v>631603</v>
      </c>
      <c r="J37" s="22">
        <v>1970130</v>
      </c>
      <c r="K37" s="22">
        <v>676579</v>
      </c>
      <c r="L37" s="22">
        <v>676226</v>
      </c>
      <c r="M37" s="22">
        <v>630474</v>
      </c>
      <c r="N37" s="22">
        <v>1983279</v>
      </c>
      <c r="O37" s="22">
        <v>752708</v>
      </c>
      <c r="P37" s="22">
        <v>0</v>
      </c>
      <c r="Q37" s="22">
        <v>1385263</v>
      </c>
      <c r="R37" s="22">
        <v>2137971</v>
      </c>
      <c r="S37" s="22">
        <v>0</v>
      </c>
      <c r="T37" s="22">
        <v>0</v>
      </c>
      <c r="U37" s="22">
        <v>0</v>
      </c>
      <c r="V37" s="22">
        <v>0</v>
      </c>
      <c r="W37" s="22">
        <v>6091380</v>
      </c>
      <c r="X37" s="22">
        <v>6662412</v>
      </c>
      <c r="Y37" s="22">
        <v>-571032</v>
      </c>
      <c r="Z37" s="23">
        <v>-8.5709499802774136</v>
      </c>
      <c r="AA37" s="20">
        <v>8883203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380902</v>
      </c>
      <c r="D40" s="20">
        <v>0</v>
      </c>
      <c r="E40" s="21">
        <v>235000</v>
      </c>
      <c r="F40" s="22">
        <v>435000</v>
      </c>
      <c r="G40" s="22">
        <v>0</v>
      </c>
      <c r="H40" s="22">
        <v>0</v>
      </c>
      <c r="I40" s="22">
        <v>187641</v>
      </c>
      <c r="J40" s="22">
        <v>187641</v>
      </c>
      <c r="K40" s="22">
        <v>87</v>
      </c>
      <c r="L40" s="22">
        <v>174</v>
      </c>
      <c r="M40" s="22">
        <v>0</v>
      </c>
      <c r="N40" s="22">
        <v>261</v>
      </c>
      <c r="O40" s="22">
        <v>0</v>
      </c>
      <c r="P40" s="22">
        <v>108680</v>
      </c>
      <c r="Q40" s="22">
        <v>0</v>
      </c>
      <c r="R40" s="22">
        <v>108680</v>
      </c>
      <c r="S40" s="22">
        <v>0</v>
      </c>
      <c r="T40" s="22">
        <v>0</v>
      </c>
      <c r="U40" s="22">
        <v>0</v>
      </c>
      <c r="V40" s="22">
        <v>0</v>
      </c>
      <c r="W40" s="22">
        <v>296582</v>
      </c>
      <c r="X40" s="22">
        <v>256247</v>
      </c>
      <c r="Y40" s="22">
        <v>40335</v>
      </c>
      <c r="Z40" s="23">
        <v>15.740672085917105</v>
      </c>
      <c r="AA40" s="20">
        <v>435000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</v>
      </c>
      <c r="F41" s="22">
        <v>2250000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1425000</v>
      </c>
      <c r="Y41" s="22">
        <v>-1425000</v>
      </c>
      <c r="Z41" s="23">
        <v>-100</v>
      </c>
      <c r="AA41" s="20">
        <v>2250000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2500000</v>
      </c>
      <c r="F42" s="22">
        <v>2500000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1874997</v>
      </c>
      <c r="Y42" s="22">
        <v>-1874997</v>
      </c>
      <c r="Z42" s="23">
        <v>-100</v>
      </c>
      <c r="AA42" s="20">
        <v>2500000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384865</v>
      </c>
      <c r="D44" s="20">
        <v>0</v>
      </c>
      <c r="E44" s="21">
        <v>700000</v>
      </c>
      <c r="F44" s="22">
        <v>900000</v>
      </c>
      <c r="G44" s="22">
        <v>0</v>
      </c>
      <c r="H44" s="22">
        <v>0</v>
      </c>
      <c r="I44" s="22">
        <v>67778</v>
      </c>
      <c r="J44" s="22">
        <v>67778</v>
      </c>
      <c r="K44" s="22">
        <v>55083</v>
      </c>
      <c r="L44" s="22">
        <v>51946</v>
      </c>
      <c r="M44" s="22">
        <v>62500</v>
      </c>
      <c r="N44" s="22">
        <v>169529</v>
      </c>
      <c r="O44" s="22">
        <v>5935</v>
      </c>
      <c r="P44" s="22">
        <v>125283</v>
      </c>
      <c r="Q44" s="22">
        <v>113363</v>
      </c>
      <c r="R44" s="22">
        <v>244581</v>
      </c>
      <c r="S44" s="22">
        <v>0</v>
      </c>
      <c r="T44" s="22">
        <v>0</v>
      </c>
      <c r="U44" s="22">
        <v>0</v>
      </c>
      <c r="V44" s="22">
        <v>0</v>
      </c>
      <c r="W44" s="22">
        <v>481888</v>
      </c>
      <c r="X44" s="22">
        <v>605006</v>
      </c>
      <c r="Y44" s="22">
        <v>-123118</v>
      </c>
      <c r="Z44" s="23">
        <v>-20.349880827628155</v>
      </c>
      <c r="AA44" s="20">
        <v>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4432355</v>
      </c>
      <c r="D46" s="20">
        <v>0</v>
      </c>
      <c r="E46" s="21">
        <v>0</v>
      </c>
      <c r="F46" s="22">
        <v>2998665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3006479</v>
      </c>
      <c r="N46" s="22">
        <v>3006479</v>
      </c>
      <c r="O46" s="22">
        <v>-7818</v>
      </c>
      <c r="P46" s="22">
        <v>0</v>
      </c>
      <c r="Q46" s="22">
        <v>0</v>
      </c>
      <c r="R46" s="22">
        <v>-7818</v>
      </c>
      <c r="S46" s="22">
        <v>0</v>
      </c>
      <c r="T46" s="22">
        <v>0</v>
      </c>
      <c r="U46" s="22">
        <v>0</v>
      </c>
      <c r="V46" s="22">
        <v>0</v>
      </c>
      <c r="W46" s="22">
        <v>2998661</v>
      </c>
      <c r="X46" s="22">
        <v>1199464</v>
      </c>
      <c r="Y46" s="22">
        <v>1799197</v>
      </c>
      <c r="Z46" s="23">
        <v>150.00008337057218</v>
      </c>
      <c r="AA46" s="20">
        <v>2998665</v>
      </c>
    </row>
    <row r="47" spans="1:27" x14ac:dyDescent="0.25">
      <c r="A47" s="19" t="s">
        <v>73</v>
      </c>
      <c r="B47" s="15" t="s">
        <v>32</v>
      </c>
      <c r="C47" s="20">
        <v>247847</v>
      </c>
      <c r="D47" s="20">
        <v>0</v>
      </c>
      <c r="E47" s="21">
        <v>285572</v>
      </c>
      <c r="F47" s="22">
        <v>285572</v>
      </c>
      <c r="G47" s="22">
        <v>0</v>
      </c>
      <c r="H47" s="22">
        <v>13996</v>
      </c>
      <c r="I47" s="22">
        <v>5035</v>
      </c>
      <c r="J47" s="22">
        <v>19031</v>
      </c>
      <c r="K47" s="22">
        <v>23913</v>
      </c>
      <c r="L47" s="22">
        <v>15853</v>
      </c>
      <c r="M47" s="22">
        <v>5019</v>
      </c>
      <c r="N47" s="22">
        <v>44785</v>
      </c>
      <c r="O47" s="22">
        <v>7200</v>
      </c>
      <c r="P47" s="22">
        <v>0</v>
      </c>
      <c r="Q47" s="22">
        <v>14993</v>
      </c>
      <c r="R47" s="22">
        <v>22193</v>
      </c>
      <c r="S47" s="22">
        <v>0</v>
      </c>
      <c r="T47" s="22">
        <v>0</v>
      </c>
      <c r="U47" s="22">
        <v>0</v>
      </c>
      <c r="V47" s="22">
        <v>0</v>
      </c>
      <c r="W47" s="22">
        <v>86009</v>
      </c>
      <c r="X47" s="22">
        <v>214182</v>
      </c>
      <c r="Y47" s="22">
        <v>-128173</v>
      </c>
      <c r="Z47" s="23">
        <v>-59.843030693522337</v>
      </c>
      <c r="AA47" s="20">
        <v>285572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13433736</v>
      </c>
      <c r="D50" s="29">
        <f t="shared" ref="D50:Y50" si="1">SUM(D37:D49)</f>
        <v>0</v>
      </c>
      <c r="E50" s="30">
        <f t="shared" si="1"/>
        <v>14103775</v>
      </c>
      <c r="F50" s="31">
        <f t="shared" si="1"/>
        <v>18252440</v>
      </c>
      <c r="G50" s="31">
        <f t="shared" si="1"/>
        <v>0</v>
      </c>
      <c r="H50" s="31">
        <f t="shared" si="1"/>
        <v>1352523</v>
      </c>
      <c r="I50" s="31">
        <f t="shared" si="1"/>
        <v>892057</v>
      </c>
      <c r="J50" s="31">
        <f t="shared" si="1"/>
        <v>2244580</v>
      </c>
      <c r="K50" s="31">
        <f t="shared" si="1"/>
        <v>755662</v>
      </c>
      <c r="L50" s="31">
        <f t="shared" si="1"/>
        <v>744199</v>
      </c>
      <c r="M50" s="31">
        <f t="shared" si="1"/>
        <v>3704472</v>
      </c>
      <c r="N50" s="31">
        <f t="shared" si="1"/>
        <v>5204333</v>
      </c>
      <c r="O50" s="31">
        <f t="shared" si="1"/>
        <v>758025</v>
      </c>
      <c r="P50" s="31">
        <f t="shared" si="1"/>
        <v>233963</v>
      </c>
      <c r="Q50" s="31">
        <f t="shared" si="1"/>
        <v>1513619</v>
      </c>
      <c r="R50" s="31">
        <f t="shared" si="1"/>
        <v>2505607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9954520</v>
      </c>
      <c r="X50" s="31">
        <f t="shared" si="1"/>
        <v>12237308</v>
      </c>
      <c r="Y50" s="31">
        <f t="shared" si="1"/>
        <v>-2282788</v>
      </c>
      <c r="Z50" s="32">
        <f>+IF(X50&lt;&gt;0,+(Y50/X50)*100,0)</f>
        <v>-18.654331491860791</v>
      </c>
      <c r="AA50" s="29">
        <f>SUM(AA37:AA49)</f>
        <v>18252440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-6236228</v>
      </c>
      <c r="D51" s="39">
        <f t="shared" si="2"/>
        <v>0</v>
      </c>
      <c r="E51" s="40">
        <f t="shared" si="2"/>
        <v>-5202575</v>
      </c>
      <c r="F51" s="41">
        <f t="shared" si="2"/>
        <v>-2135240</v>
      </c>
      <c r="G51" s="41">
        <f t="shared" si="2"/>
        <v>369197</v>
      </c>
      <c r="H51" s="41">
        <f t="shared" si="2"/>
        <v>-983581</v>
      </c>
      <c r="I51" s="41">
        <f t="shared" si="2"/>
        <v>-522422</v>
      </c>
      <c r="J51" s="41">
        <f t="shared" si="2"/>
        <v>-1136806</v>
      </c>
      <c r="K51" s="41">
        <f t="shared" si="2"/>
        <v>1394006</v>
      </c>
      <c r="L51" s="41">
        <f t="shared" si="2"/>
        <v>-376088</v>
      </c>
      <c r="M51" s="41">
        <f t="shared" si="2"/>
        <v>-3336233</v>
      </c>
      <c r="N51" s="41">
        <f t="shared" si="2"/>
        <v>-2318315</v>
      </c>
      <c r="O51" s="41">
        <f t="shared" si="2"/>
        <v>-389722</v>
      </c>
      <c r="P51" s="41">
        <f t="shared" si="2"/>
        <v>-133116</v>
      </c>
      <c r="Q51" s="41">
        <f t="shared" si="2"/>
        <v>-874664</v>
      </c>
      <c r="R51" s="41">
        <f t="shared" si="2"/>
        <v>-1397502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-4852623</v>
      </c>
      <c r="X51" s="41">
        <f t="shared" si="2"/>
        <v>-2674739</v>
      </c>
      <c r="Y51" s="41">
        <f t="shared" si="2"/>
        <v>-2177884</v>
      </c>
      <c r="Z51" s="42">
        <f>+IF(X51&lt;&gt;0,+(Y51/X51)*100,0)</f>
        <v>81.42416886283111</v>
      </c>
      <c r="AA51" s="39">
        <f>+AA35-AA50</f>
        <v>-2135240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-6236228</v>
      </c>
      <c r="D54" s="48">
        <f t="shared" si="3"/>
        <v>0</v>
      </c>
      <c r="E54" s="49">
        <f t="shared" si="3"/>
        <v>-5202575</v>
      </c>
      <c r="F54" s="50">
        <f t="shared" si="3"/>
        <v>-2135240</v>
      </c>
      <c r="G54" s="50">
        <f t="shared" si="3"/>
        <v>369197</v>
      </c>
      <c r="H54" s="50">
        <f t="shared" si="3"/>
        <v>-983581</v>
      </c>
      <c r="I54" s="50">
        <f t="shared" si="3"/>
        <v>-522422</v>
      </c>
      <c r="J54" s="50">
        <f t="shared" si="3"/>
        <v>-1136806</v>
      </c>
      <c r="K54" s="50">
        <f t="shared" si="3"/>
        <v>1394006</v>
      </c>
      <c r="L54" s="50">
        <f t="shared" si="3"/>
        <v>-376088</v>
      </c>
      <c r="M54" s="50">
        <f t="shared" si="3"/>
        <v>-3336233</v>
      </c>
      <c r="N54" s="50">
        <f t="shared" si="3"/>
        <v>-2318315</v>
      </c>
      <c r="O54" s="50">
        <f t="shared" si="3"/>
        <v>-389722</v>
      </c>
      <c r="P54" s="50">
        <f t="shared" si="3"/>
        <v>-133116</v>
      </c>
      <c r="Q54" s="50">
        <f t="shared" si="3"/>
        <v>-874664</v>
      </c>
      <c r="R54" s="50">
        <f t="shared" si="3"/>
        <v>-1397502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-4852623</v>
      </c>
      <c r="X54" s="50">
        <f t="shared" si="3"/>
        <v>-2674739</v>
      </c>
      <c r="Y54" s="50">
        <f t="shared" si="3"/>
        <v>-2177884</v>
      </c>
      <c r="Z54" s="51">
        <f>+IF(X54&lt;&gt;0,+(Y54/X54)*100,0)</f>
        <v>81.42416886283111</v>
      </c>
      <c r="AA54" s="48">
        <f>SUM(AA51:AA53)</f>
        <v>-2135240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-6236228</v>
      </c>
      <c r="D56" s="54">
        <f>+D54-D55</f>
        <v>0</v>
      </c>
      <c r="E56" s="55">
        <f t="shared" si="4"/>
        <v>-5202575</v>
      </c>
      <c r="F56" s="56">
        <f t="shared" si="4"/>
        <v>-2135240</v>
      </c>
      <c r="G56" s="56">
        <f t="shared" si="4"/>
        <v>369197</v>
      </c>
      <c r="H56" s="56">
        <f t="shared" si="4"/>
        <v>-983581</v>
      </c>
      <c r="I56" s="56">
        <f t="shared" si="4"/>
        <v>-522422</v>
      </c>
      <c r="J56" s="56">
        <f t="shared" si="4"/>
        <v>-1136806</v>
      </c>
      <c r="K56" s="56">
        <f t="shared" si="4"/>
        <v>1394006</v>
      </c>
      <c r="L56" s="56">
        <f t="shared" si="4"/>
        <v>-376088</v>
      </c>
      <c r="M56" s="56">
        <f t="shared" si="4"/>
        <v>-3336233</v>
      </c>
      <c r="N56" s="56">
        <f t="shared" si="4"/>
        <v>-2318315</v>
      </c>
      <c r="O56" s="56">
        <f t="shared" si="4"/>
        <v>-389722</v>
      </c>
      <c r="P56" s="56">
        <f t="shared" si="4"/>
        <v>-133116</v>
      </c>
      <c r="Q56" s="56">
        <f t="shared" si="4"/>
        <v>-874664</v>
      </c>
      <c r="R56" s="56">
        <f t="shared" si="4"/>
        <v>-1397502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-4852623</v>
      </c>
      <c r="X56" s="56">
        <f t="shared" si="4"/>
        <v>-2674739</v>
      </c>
      <c r="Y56" s="56">
        <f t="shared" si="4"/>
        <v>-2177884</v>
      </c>
      <c r="Z56" s="57">
        <f>+IF(X56&lt;&gt;0,+(Y56/X56)*100,0)</f>
        <v>81.42416886283111</v>
      </c>
      <c r="AA56" s="54">
        <f>+AA54-AA55</f>
        <v>-2135240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-6236228</v>
      </c>
      <c r="D59" s="48">
        <f>SUM(D56:D58)</f>
        <v>0</v>
      </c>
      <c r="E59" s="49">
        <f t="shared" si="5"/>
        <v>-5202575</v>
      </c>
      <c r="F59" s="50">
        <f t="shared" si="5"/>
        <v>-2135240</v>
      </c>
      <c r="G59" s="50">
        <f t="shared" si="5"/>
        <v>369197</v>
      </c>
      <c r="H59" s="50">
        <f t="shared" si="5"/>
        <v>-983581</v>
      </c>
      <c r="I59" s="50">
        <f t="shared" si="5"/>
        <v>-522422</v>
      </c>
      <c r="J59" s="50">
        <f t="shared" si="5"/>
        <v>-1136806</v>
      </c>
      <c r="K59" s="50">
        <f t="shared" si="5"/>
        <v>1394006</v>
      </c>
      <c r="L59" s="50">
        <f t="shared" si="5"/>
        <v>-376088</v>
      </c>
      <c r="M59" s="50">
        <f t="shared" si="5"/>
        <v>-3336233</v>
      </c>
      <c r="N59" s="50">
        <f t="shared" si="5"/>
        <v>-2318315</v>
      </c>
      <c r="O59" s="50">
        <f t="shared" si="5"/>
        <v>-389722</v>
      </c>
      <c r="P59" s="50">
        <f t="shared" si="5"/>
        <v>-133116</v>
      </c>
      <c r="Q59" s="50">
        <f t="shared" si="5"/>
        <v>-874664</v>
      </c>
      <c r="R59" s="50">
        <f t="shared" si="5"/>
        <v>-1397502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-4852623</v>
      </c>
      <c r="X59" s="50">
        <f t="shared" si="5"/>
        <v>-2674739</v>
      </c>
      <c r="Y59" s="50">
        <f t="shared" si="5"/>
        <v>-2177884</v>
      </c>
      <c r="Z59" s="51">
        <f>+IF(X59&lt;&gt;0,+(Y59/X59)*100,0)</f>
        <v>81.42416886283111</v>
      </c>
      <c r="AA59" s="48">
        <f>SUM(AA56:AA58)</f>
        <v>-2135240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-6236228</v>
      </c>
      <c r="D62" s="65">
        <f>SUM(D59:D61)</f>
        <v>0</v>
      </c>
      <c r="E62" s="66">
        <f t="shared" si="6"/>
        <v>-5202575</v>
      </c>
      <c r="F62" s="67">
        <f t="shared" si="6"/>
        <v>-2135240</v>
      </c>
      <c r="G62" s="67">
        <f t="shared" si="6"/>
        <v>369197</v>
      </c>
      <c r="H62" s="67">
        <f t="shared" si="6"/>
        <v>-983581</v>
      </c>
      <c r="I62" s="67">
        <f t="shared" si="6"/>
        <v>-522422</v>
      </c>
      <c r="J62" s="67">
        <f t="shared" si="6"/>
        <v>-1136806</v>
      </c>
      <c r="K62" s="67">
        <f t="shared" si="6"/>
        <v>1394006</v>
      </c>
      <c r="L62" s="67">
        <f t="shared" si="6"/>
        <v>-376088</v>
      </c>
      <c r="M62" s="67">
        <f t="shared" si="6"/>
        <v>-3336233</v>
      </c>
      <c r="N62" s="67">
        <f t="shared" si="6"/>
        <v>-2318315</v>
      </c>
      <c r="O62" s="67">
        <f t="shared" si="6"/>
        <v>-389722</v>
      </c>
      <c r="P62" s="67">
        <f t="shared" si="6"/>
        <v>-133116</v>
      </c>
      <c r="Q62" s="67">
        <f t="shared" si="6"/>
        <v>-874664</v>
      </c>
      <c r="R62" s="67">
        <f t="shared" si="6"/>
        <v>-1397502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-4852623</v>
      </c>
      <c r="X62" s="67">
        <f t="shared" si="6"/>
        <v>-2674739</v>
      </c>
      <c r="Y62" s="67">
        <f t="shared" si="6"/>
        <v>-2177884</v>
      </c>
      <c r="Z62" s="68">
        <f>+IF(X62&lt;&gt;0,+(Y62/X62)*100,0)</f>
        <v>81.42416886283111</v>
      </c>
      <c r="AA62" s="65">
        <f>SUM(AA59:AA61)</f>
        <v>-2135240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142105398</v>
      </c>
      <c r="D9" s="20">
        <v>0</v>
      </c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>
        <v>13085259</v>
      </c>
      <c r="L9" s="22">
        <v>13055060</v>
      </c>
      <c r="M9" s="22">
        <v>12988453</v>
      </c>
      <c r="N9" s="22">
        <v>39128772</v>
      </c>
      <c r="O9" s="22">
        <v>12976413</v>
      </c>
      <c r="P9" s="22">
        <v>12974884</v>
      </c>
      <c r="Q9" s="22">
        <v>12935581</v>
      </c>
      <c r="R9" s="22">
        <v>38886878</v>
      </c>
      <c r="S9" s="22">
        <v>0</v>
      </c>
      <c r="T9" s="22">
        <v>0</v>
      </c>
      <c r="U9" s="22">
        <v>0</v>
      </c>
      <c r="V9" s="22">
        <v>0</v>
      </c>
      <c r="W9" s="22">
        <v>120710076</v>
      </c>
      <c r="X9" s="22">
        <v>121810653</v>
      </c>
      <c r="Y9" s="22">
        <v>-1100577</v>
      </c>
      <c r="Z9" s="23">
        <v>-0.90351457191515105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82846116</v>
      </c>
      <c r="D13" s="20">
        <v>0</v>
      </c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>
        <v>5872419</v>
      </c>
      <c r="L13" s="22">
        <v>6115219</v>
      </c>
      <c r="M13" s="22">
        <v>6221198</v>
      </c>
      <c r="N13" s="22">
        <v>18208836</v>
      </c>
      <c r="O13" s="22">
        <v>6176770</v>
      </c>
      <c r="P13" s="22">
        <v>6264898</v>
      </c>
      <c r="Q13" s="22">
        <v>6343180</v>
      </c>
      <c r="R13" s="22">
        <v>18784848</v>
      </c>
      <c r="S13" s="22">
        <v>0</v>
      </c>
      <c r="T13" s="22">
        <v>0</v>
      </c>
      <c r="U13" s="22">
        <v>0</v>
      </c>
      <c r="V13" s="22">
        <v>0</v>
      </c>
      <c r="W13" s="22">
        <v>54206666</v>
      </c>
      <c r="X13" s="22">
        <v>32159745</v>
      </c>
      <c r="Y13" s="22">
        <v>22046921</v>
      </c>
      <c r="Z13" s="23">
        <v>68.554402405864849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224951514</v>
      </c>
      <c r="D35" s="29">
        <f t="shared" ref="D35:Y35" si="0">SUM(D6:D34)</f>
        <v>0</v>
      </c>
      <c r="E35" s="30">
        <f t="shared" si="0"/>
        <v>205293884</v>
      </c>
      <c r="F35" s="31">
        <f t="shared" si="0"/>
        <v>205293884</v>
      </c>
      <c r="G35" s="31">
        <f t="shared" si="0"/>
        <v>20025909</v>
      </c>
      <c r="H35" s="31">
        <f t="shared" si="0"/>
        <v>19931358</v>
      </c>
      <c r="I35" s="31">
        <f t="shared" si="0"/>
        <v>19950141</v>
      </c>
      <c r="J35" s="31">
        <f t="shared" si="0"/>
        <v>59907408</v>
      </c>
      <c r="K35" s="31">
        <f t="shared" si="0"/>
        <v>18957678</v>
      </c>
      <c r="L35" s="31">
        <f t="shared" si="0"/>
        <v>19170279</v>
      </c>
      <c r="M35" s="31">
        <f t="shared" si="0"/>
        <v>19209651</v>
      </c>
      <c r="N35" s="31">
        <f t="shared" si="0"/>
        <v>57337608</v>
      </c>
      <c r="O35" s="31">
        <f t="shared" si="0"/>
        <v>19153183</v>
      </c>
      <c r="P35" s="31">
        <f t="shared" si="0"/>
        <v>19239782</v>
      </c>
      <c r="Q35" s="31">
        <f t="shared" si="0"/>
        <v>19278761</v>
      </c>
      <c r="R35" s="31">
        <f t="shared" si="0"/>
        <v>57671726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174916742</v>
      </c>
      <c r="X35" s="31">
        <f t="shared" si="0"/>
        <v>153970398</v>
      </c>
      <c r="Y35" s="31">
        <f t="shared" si="0"/>
        <v>20946344</v>
      </c>
      <c r="Z35" s="32">
        <f>+IF(X35&lt;&gt;0,+(Y35/X35)*100,0)</f>
        <v>13.604137075751405</v>
      </c>
      <c r="AA35" s="29">
        <f>SUM(AA6:AA34)</f>
        <v>205293884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91993354</v>
      </c>
      <c r="D37" s="20">
        <v>0</v>
      </c>
      <c r="E37" s="21">
        <v>97168653</v>
      </c>
      <c r="F37" s="22">
        <v>97168653</v>
      </c>
      <c r="G37" s="22">
        <v>9049678</v>
      </c>
      <c r="H37" s="22">
        <v>7816128</v>
      </c>
      <c r="I37" s="22">
        <v>6741999</v>
      </c>
      <c r="J37" s="22">
        <v>23607805</v>
      </c>
      <c r="K37" s="22">
        <v>7259365</v>
      </c>
      <c r="L37" s="22">
        <v>7118841</v>
      </c>
      <c r="M37" s="22">
        <v>7217914</v>
      </c>
      <c r="N37" s="22">
        <v>21596120</v>
      </c>
      <c r="O37" s="22">
        <v>6996894</v>
      </c>
      <c r="P37" s="22">
        <v>7140299</v>
      </c>
      <c r="Q37" s="22">
        <v>6773380</v>
      </c>
      <c r="R37" s="22">
        <v>20910573</v>
      </c>
      <c r="S37" s="22">
        <v>0</v>
      </c>
      <c r="T37" s="22">
        <v>0</v>
      </c>
      <c r="U37" s="22">
        <v>0</v>
      </c>
      <c r="V37" s="22">
        <v>0</v>
      </c>
      <c r="W37" s="22">
        <v>66114498</v>
      </c>
      <c r="X37" s="22">
        <v>72876618</v>
      </c>
      <c r="Y37" s="22">
        <v>-6762120</v>
      </c>
      <c r="Z37" s="23">
        <v>-9.278860882375195</v>
      </c>
      <c r="AA37" s="20">
        <v>97168653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289240</v>
      </c>
      <c r="D40" s="20">
        <v>0</v>
      </c>
      <c r="E40" s="21">
        <v>6741600</v>
      </c>
      <c r="F40" s="22">
        <v>6310614</v>
      </c>
      <c r="G40" s="22">
        <v>0</v>
      </c>
      <c r="H40" s="22">
        <v>0</v>
      </c>
      <c r="I40" s="22">
        <v>30435</v>
      </c>
      <c r="J40" s="22">
        <v>30435</v>
      </c>
      <c r="K40" s="22">
        <v>244222</v>
      </c>
      <c r="L40" s="22">
        <v>0</v>
      </c>
      <c r="M40" s="22">
        <v>260000</v>
      </c>
      <c r="N40" s="22">
        <v>504222</v>
      </c>
      <c r="O40" s="22">
        <v>225000</v>
      </c>
      <c r="P40" s="22">
        <v>309560</v>
      </c>
      <c r="Q40" s="22">
        <v>97600</v>
      </c>
      <c r="R40" s="22">
        <v>632160</v>
      </c>
      <c r="S40" s="22">
        <v>0</v>
      </c>
      <c r="T40" s="22">
        <v>0</v>
      </c>
      <c r="U40" s="22">
        <v>0</v>
      </c>
      <c r="V40" s="22">
        <v>0</v>
      </c>
      <c r="W40" s="22">
        <v>1166817</v>
      </c>
      <c r="X40" s="22">
        <v>4732965</v>
      </c>
      <c r="Y40" s="22">
        <v>-3566148</v>
      </c>
      <c r="Z40" s="23">
        <v>-75.347018201064245</v>
      </c>
      <c r="AA40" s="20">
        <v>6310614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50000000</v>
      </c>
      <c r="F41" s="22">
        <v>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37500003</v>
      </c>
      <c r="Y41" s="22">
        <v>-37500003</v>
      </c>
      <c r="Z41" s="23">
        <v>-100</v>
      </c>
      <c r="AA41" s="20">
        <v>50000000</v>
      </c>
    </row>
    <row r="42" spans="1:27" x14ac:dyDescent="0.25">
      <c r="A42" s="19" t="s">
        <v>68</v>
      </c>
      <c r="B42" s="15" t="s">
        <v>32</v>
      </c>
      <c r="C42" s="20">
        <v>4985991</v>
      </c>
      <c r="D42" s="20">
        <v>0</v>
      </c>
      <c r="E42" s="21">
        <v>54660668</v>
      </c>
      <c r="F42" s="22">
        <v>54660668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40995504</v>
      </c>
      <c r="Y42" s="22">
        <v>-40995504</v>
      </c>
      <c r="Z42" s="23">
        <v>-100</v>
      </c>
      <c r="AA42" s="20">
        <v>54660668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49568</v>
      </c>
      <c r="G44" s="22">
        <v>0</v>
      </c>
      <c r="H44" s="22">
        <v>0</v>
      </c>
      <c r="I44" s="22">
        <v>9060</v>
      </c>
      <c r="J44" s="22">
        <v>9060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9060</v>
      </c>
      <c r="X44" s="22">
        <v>37170</v>
      </c>
      <c r="Y44" s="22">
        <v>-28110</v>
      </c>
      <c r="Z44" s="23">
        <v>-75.625504439063761</v>
      </c>
      <c r="AA44" s="20">
        <v>49568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170919545</v>
      </c>
      <c r="D46" s="20">
        <v>0</v>
      </c>
      <c r="E46" s="21">
        <v>2698496</v>
      </c>
      <c r="F46" s="22">
        <v>2698496</v>
      </c>
      <c r="G46" s="22">
        <v>51291</v>
      </c>
      <c r="H46" s="22">
        <v>-22793067</v>
      </c>
      <c r="I46" s="22">
        <v>140531</v>
      </c>
      <c r="J46" s="22">
        <v>-22601245</v>
      </c>
      <c r="K46" s="22">
        <v>52623</v>
      </c>
      <c r="L46" s="22">
        <v>33759</v>
      </c>
      <c r="M46" s="22">
        <v>24594</v>
      </c>
      <c r="N46" s="22">
        <v>110976</v>
      </c>
      <c r="O46" s="22">
        <v>136715</v>
      </c>
      <c r="P46" s="22">
        <v>309728</v>
      </c>
      <c r="Q46" s="22">
        <v>491817</v>
      </c>
      <c r="R46" s="22">
        <v>938260</v>
      </c>
      <c r="S46" s="22">
        <v>0</v>
      </c>
      <c r="T46" s="22">
        <v>0</v>
      </c>
      <c r="U46" s="22">
        <v>0</v>
      </c>
      <c r="V46" s="22">
        <v>0</v>
      </c>
      <c r="W46" s="22">
        <v>-21552009</v>
      </c>
      <c r="X46" s="22">
        <v>2023875</v>
      </c>
      <c r="Y46" s="22">
        <v>-23575884</v>
      </c>
      <c r="Z46" s="23">
        <v>-1164.8883453770613</v>
      </c>
      <c r="AA46" s="20">
        <v>2698496</v>
      </c>
    </row>
    <row r="47" spans="1:27" x14ac:dyDescent="0.25">
      <c r="A47" s="19" t="s">
        <v>73</v>
      </c>
      <c r="B47" s="15" t="s">
        <v>32</v>
      </c>
      <c r="C47" s="20">
        <v>16715438</v>
      </c>
      <c r="D47" s="20">
        <v>0</v>
      </c>
      <c r="E47" s="21">
        <v>35281051</v>
      </c>
      <c r="F47" s="22">
        <v>36786069</v>
      </c>
      <c r="G47" s="22">
        <v>1013620</v>
      </c>
      <c r="H47" s="22">
        <v>67923</v>
      </c>
      <c r="I47" s="22">
        <v>213336</v>
      </c>
      <c r="J47" s="22">
        <v>1294879</v>
      </c>
      <c r="K47" s="22">
        <v>5053546</v>
      </c>
      <c r="L47" s="22">
        <v>317974</v>
      </c>
      <c r="M47" s="22">
        <v>121675</v>
      </c>
      <c r="N47" s="22">
        <v>5493195</v>
      </c>
      <c r="O47" s="22">
        <v>8839749</v>
      </c>
      <c r="P47" s="22">
        <v>4276796</v>
      </c>
      <c r="Q47" s="22">
        <v>3818816</v>
      </c>
      <c r="R47" s="22">
        <v>16935361</v>
      </c>
      <c r="S47" s="22">
        <v>0</v>
      </c>
      <c r="T47" s="22">
        <v>0</v>
      </c>
      <c r="U47" s="22">
        <v>0</v>
      </c>
      <c r="V47" s="22">
        <v>0</v>
      </c>
      <c r="W47" s="22">
        <v>23723435</v>
      </c>
      <c r="X47" s="22">
        <v>27533377</v>
      </c>
      <c r="Y47" s="22">
        <v>-3809942</v>
      </c>
      <c r="Z47" s="23">
        <v>-13.837539797606373</v>
      </c>
      <c r="AA47" s="20">
        <v>36786069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284903568</v>
      </c>
      <c r="D50" s="29">
        <f t="shared" ref="D50:Y50" si="1">SUM(D37:D49)</f>
        <v>0</v>
      </c>
      <c r="E50" s="30">
        <f t="shared" si="1"/>
        <v>246550468</v>
      </c>
      <c r="F50" s="31">
        <f t="shared" si="1"/>
        <v>247674068</v>
      </c>
      <c r="G50" s="31">
        <f t="shared" si="1"/>
        <v>10114589</v>
      </c>
      <c r="H50" s="31">
        <f t="shared" si="1"/>
        <v>-14909016</v>
      </c>
      <c r="I50" s="31">
        <f t="shared" si="1"/>
        <v>7135361</v>
      </c>
      <c r="J50" s="31">
        <f t="shared" si="1"/>
        <v>2340934</v>
      </c>
      <c r="K50" s="31">
        <f t="shared" si="1"/>
        <v>12609756</v>
      </c>
      <c r="L50" s="31">
        <f t="shared" si="1"/>
        <v>7470574</v>
      </c>
      <c r="M50" s="31">
        <f t="shared" si="1"/>
        <v>7624183</v>
      </c>
      <c r="N50" s="31">
        <f t="shared" si="1"/>
        <v>27704513</v>
      </c>
      <c r="O50" s="31">
        <f t="shared" si="1"/>
        <v>16198358</v>
      </c>
      <c r="P50" s="31">
        <f t="shared" si="1"/>
        <v>12036383</v>
      </c>
      <c r="Q50" s="31">
        <f t="shared" si="1"/>
        <v>11181613</v>
      </c>
      <c r="R50" s="31">
        <f t="shared" si="1"/>
        <v>39416354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69461801</v>
      </c>
      <c r="X50" s="31">
        <f t="shared" si="1"/>
        <v>185699512</v>
      </c>
      <c r="Y50" s="31">
        <f t="shared" si="1"/>
        <v>-116237711</v>
      </c>
      <c r="Z50" s="32">
        <f>+IF(X50&lt;&gt;0,+(Y50/X50)*100,0)</f>
        <v>-62.594516134215795</v>
      </c>
      <c r="AA50" s="29">
        <f>SUM(AA37:AA49)</f>
        <v>247674068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-59952054</v>
      </c>
      <c r="D51" s="39">
        <f t="shared" si="2"/>
        <v>0</v>
      </c>
      <c r="E51" s="40">
        <f t="shared" si="2"/>
        <v>-41256584</v>
      </c>
      <c r="F51" s="41">
        <f t="shared" si="2"/>
        <v>-42380184</v>
      </c>
      <c r="G51" s="41">
        <f t="shared" si="2"/>
        <v>9911320</v>
      </c>
      <c r="H51" s="41">
        <f t="shared" si="2"/>
        <v>34840374</v>
      </c>
      <c r="I51" s="41">
        <f t="shared" si="2"/>
        <v>12814780</v>
      </c>
      <c r="J51" s="41">
        <f t="shared" si="2"/>
        <v>57566474</v>
      </c>
      <c r="K51" s="41">
        <f t="shared" si="2"/>
        <v>6347922</v>
      </c>
      <c r="L51" s="41">
        <f t="shared" si="2"/>
        <v>11699705</v>
      </c>
      <c r="M51" s="41">
        <f t="shared" si="2"/>
        <v>11585468</v>
      </c>
      <c r="N51" s="41">
        <f t="shared" si="2"/>
        <v>29633095</v>
      </c>
      <c r="O51" s="41">
        <f t="shared" si="2"/>
        <v>2954825</v>
      </c>
      <c r="P51" s="41">
        <f t="shared" si="2"/>
        <v>7203399</v>
      </c>
      <c r="Q51" s="41">
        <f t="shared" si="2"/>
        <v>8097148</v>
      </c>
      <c r="R51" s="41">
        <f t="shared" si="2"/>
        <v>18255372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105454941</v>
      </c>
      <c r="X51" s="41">
        <f t="shared" si="2"/>
        <v>-31729114</v>
      </c>
      <c r="Y51" s="41">
        <f t="shared" si="2"/>
        <v>137184055</v>
      </c>
      <c r="Z51" s="42">
        <f>+IF(X51&lt;&gt;0,+(Y51/X51)*100,0)</f>
        <v>-432.36018188216667</v>
      </c>
      <c r="AA51" s="39">
        <f>+AA35-AA50</f>
        <v>-42380184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-59952054</v>
      </c>
      <c r="D54" s="48">
        <f t="shared" si="3"/>
        <v>0</v>
      </c>
      <c r="E54" s="49">
        <f t="shared" si="3"/>
        <v>-41256584</v>
      </c>
      <c r="F54" s="50">
        <f t="shared" si="3"/>
        <v>-42380184</v>
      </c>
      <c r="G54" s="50">
        <f t="shared" si="3"/>
        <v>9911320</v>
      </c>
      <c r="H54" s="50">
        <f t="shared" si="3"/>
        <v>34840374</v>
      </c>
      <c r="I54" s="50">
        <f t="shared" si="3"/>
        <v>12814780</v>
      </c>
      <c r="J54" s="50">
        <f t="shared" si="3"/>
        <v>57566474</v>
      </c>
      <c r="K54" s="50">
        <f t="shared" si="3"/>
        <v>6347922</v>
      </c>
      <c r="L54" s="50">
        <f t="shared" si="3"/>
        <v>11699705</v>
      </c>
      <c r="M54" s="50">
        <f t="shared" si="3"/>
        <v>11585468</v>
      </c>
      <c r="N54" s="50">
        <f t="shared" si="3"/>
        <v>29633095</v>
      </c>
      <c r="O54" s="50">
        <f t="shared" si="3"/>
        <v>2954825</v>
      </c>
      <c r="P54" s="50">
        <f t="shared" si="3"/>
        <v>7203399</v>
      </c>
      <c r="Q54" s="50">
        <f t="shared" si="3"/>
        <v>8097148</v>
      </c>
      <c r="R54" s="50">
        <f t="shared" si="3"/>
        <v>18255372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105454941</v>
      </c>
      <c r="X54" s="50">
        <f t="shared" si="3"/>
        <v>-31729114</v>
      </c>
      <c r="Y54" s="50">
        <f t="shared" si="3"/>
        <v>137184055</v>
      </c>
      <c r="Z54" s="51">
        <f>+IF(X54&lt;&gt;0,+(Y54/X54)*100,0)</f>
        <v>-432.36018188216667</v>
      </c>
      <c r="AA54" s="48">
        <f>SUM(AA51:AA53)</f>
        <v>-42380184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-59952054</v>
      </c>
      <c r="D56" s="54">
        <f>+D54-D55</f>
        <v>0</v>
      </c>
      <c r="E56" s="55">
        <f t="shared" si="4"/>
        <v>-41256584</v>
      </c>
      <c r="F56" s="56">
        <f t="shared" si="4"/>
        <v>-42380184</v>
      </c>
      <c r="G56" s="56">
        <f t="shared" si="4"/>
        <v>9911320</v>
      </c>
      <c r="H56" s="56">
        <f t="shared" si="4"/>
        <v>34840374</v>
      </c>
      <c r="I56" s="56">
        <f t="shared" si="4"/>
        <v>12814780</v>
      </c>
      <c r="J56" s="56">
        <f t="shared" si="4"/>
        <v>57566474</v>
      </c>
      <c r="K56" s="56">
        <f t="shared" si="4"/>
        <v>6347922</v>
      </c>
      <c r="L56" s="56">
        <f t="shared" si="4"/>
        <v>11699705</v>
      </c>
      <c r="M56" s="56">
        <f t="shared" si="4"/>
        <v>11585468</v>
      </c>
      <c r="N56" s="56">
        <f t="shared" si="4"/>
        <v>29633095</v>
      </c>
      <c r="O56" s="56">
        <f t="shared" si="4"/>
        <v>2954825</v>
      </c>
      <c r="P56" s="56">
        <f t="shared" si="4"/>
        <v>7203399</v>
      </c>
      <c r="Q56" s="56">
        <f t="shared" si="4"/>
        <v>8097148</v>
      </c>
      <c r="R56" s="56">
        <f t="shared" si="4"/>
        <v>18255372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105454941</v>
      </c>
      <c r="X56" s="56">
        <f t="shared" si="4"/>
        <v>-31729114</v>
      </c>
      <c r="Y56" s="56">
        <f t="shared" si="4"/>
        <v>137184055</v>
      </c>
      <c r="Z56" s="57">
        <f>+IF(X56&lt;&gt;0,+(Y56/X56)*100,0)</f>
        <v>-432.36018188216667</v>
      </c>
      <c r="AA56" s="54">
        <f>+AA54-AA55</f>
        <v>-42380184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-59952054</v>
      </c>
      <c r="D59" s="48">
        <f>SUM(D56:D58)</f>
        <v>0</v>
      </c>
      <c r="E59" s="49">
        <f t="shared" si="5"/>
        <v>-41256584</v>
      </c>
      <c r="F59" s="50">
        <f t="shared" si="5"/>
        <v>-42380184</v>
      </c>
      <c r="G59" s="50">
        <f t="shared" si="5"/>
        <v>9911320</v>
      </c>
      <c r="H59" s="50">
        <f t="shared" si="5"/>
        <v>34840374</v>
      </c>
      <c r="I59" s="50">
        <f t="shared" si="5"/>
        <v>12814780</v>
      </c>
      <c r="J59" s="50">
        <f t="shared" si="5"/>
        <v>57566474</v>
      </c>
      <c r="K59" s="50">
        <f t="shared" si="5"/>
        <v>6347922</v>
      </c>
      <c r="L59" s="50">
        <f t="shared" si="5"/>
        <v>11699705</v>
      </c>
      <c r="M59" s="50">
        <f t="shared" si="5"/>
        <v>11585468</v>
      </c>
      <c r="N59" s="50">
        <f t="shared" si="5"/>
        <v>29633095</v>
      </c>
      <c r="O59" s="50">
        <f t="shared" si="5"/>
        <v>2954825</v>
      </c>
      <c r="P59" s="50">
        <f t="shared" si="5"/>
        <v>7203399</v>
      </c>
      <c r="Q59" s="50">
        <f t="shared" si="5"/>
        <v>8097148</v>
      </c>
      <c r="R59" s="50">
        <f t="shared" si="5"/>
        <v>18255372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105454941</v>
      </c>
      <c r="X59" s="50">
        <f t="shared" si="5"/>
        <v>-31729114</v>
      </c>
      <c r="Y59" s="50">
        <f t="shared" si="5"/>
        <v>137184055</v>
      </c>
      <c r="Z59" s="51">
        <f>+IF(X59&lt;&gt;0,+(Y59/X59)*100,0)</f>
        <v>-432.36018188216667</v>
      </c>
      <c r="AA59" s="48">
        <f>SUM(AA56:AA58)</f>
        <v>-42380184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-59952054</v>
      </c>
      <c r="D62" s="65">
        <f>SUM(D59:D61)</f>
        <v>0</v>
      </c>
      <c r="E62" s="66">
        <f t="shared" si="6"/>
        <v>-41256584</v>
      </c>
      <c r="F62" s="67">
        <f t="shared" si="6"/>
        <v>-42380184</v>
      </c>
      <c r="G62" s="67">
        <f t="shared" si="6"/>
        <v>9911320</v>
      </c>
      <c r="H62" s="67">
        <f t="shared" si="6"/>
        <v>34840374</v>
      </c>
      <c r="I62" s="67">
        <f t="shared" si="6"/>
        <v>12814780</v>
      </c>
      <c r="J62" s="67">
        <f t="shared" si="6"/>
        <v>57566474</v>
      </c>
      <c r="K62" s="67">
        <f t="shared" si="6"/>
        <v>6347922</v>
      </c>
      <c r="L62" s="67">
        <f t="shared" si="6"/>
        <v>11699705</v>
      </c>
      <c r="M62" s="67">
        <f t="shared" si="6"/>
        <v>11585468</v>
      </c>
      <c r="N62" s="67">
        <f t="shared" si="6"/>
        <v>29633095</v>
      </c>
      <c r="O62" s="67">
        <f t="shared" si="6"/>
        <v>2954825</v>
      </c>
      <c r="P62" s="67">
        <f t="shared" si="6"/>
        <v>7203399</v>
      </c>
      <c r="Q62" s="67">
        <f t="shared" si="6"/>
        <v>8097148</v>
      </c>
      <c r="R62" s="67">
        <f t="shared" si="6"/>
        <v>18255372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105454941</v>
      </c>
      <c r="X62" s="67">
        <f t="shared" si="6"/>
        <v>-31729114</v>
      </c>
      <c r="Y62" s="67">
        <f t="shared" si="6"/>
        <v>137184055</v>
      </c>
      <c r="Z62" s="68">
        <f>+IF(X62&lt;&gt;0,+(Y62/X62)*100,0)</f>
        <v>-432.36018188216667</v>
      </c>
      <c r="AA62" s="65">
        <f>SUM(AA59:AA61)</f>
        <v>-42380184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19566675</v>
      </c>
      <c r="D9" s="20">
        <v>0</v>
      </c>
      <c r="E9" s="21">
        <v>24425744</v>
      </c>
      <c r="F9" s="22">
        <v>19216112</v>
      </c>
      <c r="G9" s="22">
        <v>2672002</v>
      </c>
      <c r="H9" s="22">
        <v>2697818</v>
      </c>
      <c r="I9" s="22">
        <v>2698144</v>
      </c>
      <c r="J9" s="22">
        <v>8067964</v>
      </c>
      <c r="K9" s="22">
        <v>2700592</v>
      </c>
      <c r="L9" s="22">
        <v>2697757</v>
      </c>
      <c r="M9" s="22">
        <v>2705161</v>
      </c>
      <c r="N9" s="22">
        <v>8103510</v>
      </c>
      <c r="O9" s="22">
        <v>-4955297</v>
      </c>
      <c r="P9" s="22">
        <v>1608988</v>
      </c>
      <c r="Q9" s="22">
        <v>0</v>
      </c>
      <c r="R9" s="22">
        <v>-3346309</v>
      </c>
      <c r="S9" s="22">
        <v>0</v>
      </c>
      <c r="T9" s="22">
        <v>0</v>
      </c>
      <c r="U9" s="22">
        <v>0</v>
      </c>
      <c r="V9" s="22">
        <v>0</v>
      </c>
      <c r="W9" s="22">
        <v>12825165</v>
      </c>
      <c r="X9" s="22">
        <v>22846901</v>
      </c>
      <c r="Y9" s="22">
        <v>-10021736</v>
      </c>
      <c r="Z9" s="23">
        <v>-43.864749971998393</v>
      </c>
      <c r="AA9" s="20">
        <v>19216112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3071765</v>
      </c>
      <c r="F13" s="22">
        <v>14301433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5111242</v>
      </c>
      <c r="Y13" s="22">
        <v>-5111242</v>
      </c>
      <c r="Z13" s="23">
        <v>-100</v>
      </c>
      <c r="AA13" s="20">
        <v>14301433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19598132</v>
      </c>
      <c r="D28" s="20">
        <v>0</v>
      </c>
      <c r="E28" s="21">
        <v>20265960</v>
      </c>
      <c r="F28" s="22">
        <v>20265960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14148360</v>
      </c>
      <c r="N28" s="22">
        <v>14148360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14148360</v>
      </c>
      <c r="X28" s="22">
        <v>16212768</v>
      </c>
      <c r="Y28" s="22">
        <v>-2064408</v>
      </c>
      <c r="Z28" s="23">
        <v>-12.733223592664745</v>
      </c>
      <c r="AA28" s="20">
        <v>20265960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39164807</v>
      </c>
      <c r="D35" s="29">
        <f t="shared" ref="D35:Y35" si="0">SUM(D6:D34)</f>
        <v>0</v>
      </c>
      <c r="E35" s="30">
        <f t="shared" si="0"/>
        <v>47763469</v>
      </c>
      <c r="F35" s="31">
        <f t="shared" si="0"/>
        <v>53783505</v>
      </c>
      <c r="G35" s="31">
        <f t="shared" si="0"/>
        <v>2672002</v>
      </c>
      <c r="H35" s="31">
        <f t="shared" si="0"/>
        <v>2697818</v>
      </c>
      <c r="I35" s="31">
        <f t="shared" si="0"/>
        <v>2698144</v>
      </c>
      <c r="J35" s="31">
        <f t="shared" si="0"/>
        <v>8067964</v>
      </c>
      <c r="K35" s="31">
        <f t="shared" si="0"/>
        <v>2700592</v>
      </c>
      <c r="L35" s="31">
        <f t="shared" si="0"/>
        <v>2697757</v>
      </c>
      <c r="M35" s="31">
        <f t="shared" si="0"/>
        <v>16853521</v>
      </c>
      <c r="N35" s="31">
        <f t="shared" si="0"/>
        <v>22251870</v>
      </c>
      <c r="O35" s="31">
        <f t="shared" si="0"/>
        <v>-4955297</v>
      </c>
      <c r="P35" s="31">
        <f t="shared" si="0"/>
        <v>1608988</v>
      </c>
      <c r="Q35" s="31">
        <f t="shared" si="0"/>
        <v>0</v>
      </c>
      <c r="R35" s="31">
        <f t="shared" si="0"/>
        <v>-3346309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26973525</v>
      </c>
      <c r="X35" s="31">
        <f t="shared" si="0"/>
        <v>44170911</v>
      </c>
      <c r="Y35" s="31">
        <f t="shared" si="0"/>
        <v>-17197386</v>
      </c>
      <c r="Z35" s="32">
        <f>+IF(X35&lt;&gt;0,+(Y35/X35)*100,0)</f>
        <v>-38.933736277252692</v>
      </c>
      <c r="AA35" s="29">
        <f>SUM(AA6:AA34)</f>
        <v>53783505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20712019</v>
      </c>
      <c r="D37" s="20">
        <v>0</v>
      </c>
      <c r="E37" s="21">
        <v>20657668</v>
      </c>
      <c r="F37" s="22">
        <v>20868352</v>
      </c>
      <c r="G37" s="22">
        <v>2005743</v>
      </c>
      <c r="H37" s="22">
        <v>1580092</v>
      </c>
      <c r="I37" s="22">
        <v>1526303</v>
      </c>
      <c r="J37" s="22">
        <v>5112138</v>
      </c>
      <c r="K37" s="22">
        <v>1663193</v>
      </c>
      <c r="L37" s="22">
        <v>1619040</v>
      </c>
      <c r="M37" s="22">
        <v>1889412</v>
      </c>
      <c r="N37" s="22">
        <v>5171645</v>
      </c>
      <c r="O37" s="22">
        <v>1889415</v>
      </c>
      <c r="P37" s="22">
        <v>1650767</v>
      </c>
      <c r="Q37" s="22">
        <v>0</v>
      </c>
      <c r="R37" s="22">
        <v>3540182</v>
      </c>
      <c r="S37" s="22">
        <v>0</v>
      </c>
      <c r="T37" s="22">
        <v>0</v>
      </c>
      <c r="U37" s="22">
        <v>0</v>
      </c>
      <c r="V37" s="22">
        <v>0</v>
      </c>
      <c r="W37" s="22">
        <v>13823965</v>
      </c>
      <c r="X37" s="22">
        <v>15470167</v>
      </c>
      <c r="Y37" s="22">
        <v>-1646202</v>
      </c>
      <c r="Z37" s="23">
        <v>-10.641139168051645</v>
      </c>
      <c r="AA37" s="20">
        <v>20868352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524126</v>
      </c>
      <c r="D40" s="20">
        <v>0</v>
      </c>
      <c r="E40" s="21">
        <v>125045</v>
      </c>
      <c r="F40" s="22">
        <v>304945</v>
      </c>
      <c r="G40" s="22">
        <v>32849</v>
      </c>
      <c r="H40" s="22">
        <v>17860</v>
      </c>
      <c r="I40" s="22">
        <v>0</v>
      </c>
      <c r="J40" s="22">
        <v>50709</v>
      </c>
      <c r="K40" s="22">
        <v>105584</v>
      </c>
      <c r="L40" s="22">
        <v>0</v>
      </c>
      <c r="M40" s="22">
        <v>0</v>
      </c>
      <c r="N40" s="22">
        <v>105584</v>
      </c>
      <c r="O40" s="22">
        <v>21590</v>
      </c>
      <c r="P40" s="22">
        <v>0</v>
      </c>
      <c r="Q40" s="22">
        <v>0</v>
      </c>
      <c r="R40" s="22">
        <v>21590</v>
      </c>
      <c r="S40" s="22">
        <v>0</v>
      </c>
      <c r="T40" s="22">
        <v>0</v>
      </c>
      <c r="U40" s="22">
        <v>0</v>
      </c>
      <c r="V40" s="22">
        <v>0</v>
      </c>
      <c r="W40" s="22">
        <v>177883</v>
      </c>
      <c r="X40" s="22">
        <v>138757</v>
      </c>
      <c r="Y40" s="22">
        <v>39126</v>
      </c>
      <c r="Z40" s="23">
        <v>28.197496342526861</v>
      </c>
      <c r="AA40" s="20">
        <v>304945</v>
      </c>
    </row>
    <row r="41" spans="1:27" x14ac:dyDescent="0.25">
      <c r="A41" s="19" t="s">
        <v>67</v>
      </c>
      <c r="B41" s="15" t="s">
        <v>32</v>
      </c>
      <c r="C41" s="20">
        <v>17741717</v>
      </c>
      <c r="D41" s="20">
        <v>0</v>
      </c>
      <c r="E41" s="21">
        <v>11328974</v>
      </c>
      <c r="F41" s="22">
        <v>27508810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12541690</v>
      </c>
      <c r="Y41" s="22">
        <v>-12541690</v>
      </c>
      <c r="Z41" s="23">
        <v>-100</v>
      </c>
      <c r="AA41" s="20">
        <v>27508810</v>
      </c>
    </row>
    <row r="42" spans="1:27" x14ac:dyDescent="0.25">
      <c r="A42" s="19" t="s">
        <v>68</v>
      </c>
      <c r="B42" s="15" t="s">
        <v>32</v>
      </c>
      <c r="C42" s="20">
        <v>903378</v>
      </c>
      <c r="D42" s="20">
        <v>0</v>
      </c>
      <c r="E42" s="21">
        <v>1915300</v>
      </c>
      <c r="F42" s="22">
        <v>903376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1180843</v>
      </c>
      <c r="Y42" s="22">
        <v>-1180843</v>
      </c>
      <c r="Z42" s="23">
        <v>-100</v>
      </c>
      <c r="AA42" s="20">
        <v>903376</v>
      </c>
    </row>
    <row r="43" spans="1:27" x14ac:dyDescent="0.25">
      <c r="A43" s="19" t="s">
        <v>69</v>
      </c>
      <c r="B43" s="15" t="s">
        <v>32</v>
      </c>
      <c r="C43" s="20">
        <v>4323315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536296</v>
      </c>
      <c r="G46" s="22">
        <v>0</v>
      </c>
      <c r="H46" s="22">
        <v>0</v>
      </c>
      <c r="I46" s="22">
        <v>0</v>
      </c>
      <c r="J46" s="22">
        <v>0</v>
      </c>
      <c r="K46" s="22">
        <v>98238</v>
      </c>
      <c r="L46" s="22">
        <v>14601</v>
      </c>
      <c r="M46" s="22">
        <v>0</v>
      </c>
      <c r="N46" s="22">
        <v>112839</v>
      </c>
      <c r="O46" s="22">
        <v>0</v>
      </c>
      <c r="P46" s="22">
        <v>26405</v>
      </c>
      <c r="Q46" s="22">
        <v>0</v>
      </c>
      <c r="R46" s="22">
        <v>26405</v>
      </c>
      <c r="S46" s="22">
        <v>0</v>
      </c>
      <c r="T46" s="22">
        <v>0</v>
      </c>
      <c r="U46" s="22">
        <v>0</v>
      </c>
      <c r="V46" s="22">
        <v>0</v>
      </c>
      <c r="W46" s="22">
        <v>139244</v>
      </c>
      <c r="X46" s="22">
        <v>134074</v>
      </c>
      <c r="Y46" s="22">
        <v>5170</v>
      </c>
      <c r="Z46" s="23">
        <v>3.8560794784969494</v>
      </c>
      <c r="AA46" s="20">
        <v>536296</v>
      </c>
    </row>
    <row r="47" spans="1:27" x14ac:dyDescent="0.25">
      <c r="A47" s="19" t="s">
        <v>73</v>
      </c>
      <c r="B47" s="15" t="s">
        <v>32</v>
      </c>
      <c r="C47" s="20">
        <v>393255</v>
      </c>
      <c r="D47" s="20">
        <v>0</v>
      </c>
      <c r="E47" s="21">
        <v>497602</v>
      </c>
      <c r="F47" s="22">
        <v>435226</v>
      </c>
      <c r="G47" s="22">
        <v>33200</v>
      </c>
      <c r="H47" s="22">
        <v>38693</v>
      </c>
      <c r="I47" s="22">
        <v>35598</v>
      </c>
      <c r="J47" s="22">
        <v>107491</v>
      </c>
      <c r="K47" s="22">
        <v>60983</v>
      </c>
      <c r="L47" s="22">
        <v>34895</v>
      </c>
      <c r="M47" s="22">
        <v>24549</v>
      </c>
      <c r="N47" s="22">
        <v>120427</v>
      </c>
      <c r="O47" s="22">
        <v>25960</v>
      </c>
      <c r="P47" s="22">
        <v>45601</v>
      </c>
      <c r="Q47" s="22">
        <v>0</v>
      </c>
      <c r="R47" s="22">
        <v>71561</v>
      </c>
      <c r="S47" s="22">
        <v>0</v>
      </c>
      <c r="T47" s="22">
        <v>0</v>
      </c>
      <c r="U47" s="22">
        <v>0</v>
      </c>
      <c r="V47" s="22">
        <v>0</v>
      </c>
      <c r="W47" s="22">
        <v>299479</v>
      </c>
      <c r="X47" s="22">
        <v>357607</v>
      </c>
      <c r="Y47" s="22">
        <v>-58128</v>
      </c>
      <c r="Z47" s="23">
        <v>-16.254715371902677</v>
      </c>
      <c r="AA47" s="20">
        <v>435226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44597810</v>
      </c>
      <c r="D50" s="29">
        <f t="shared" ref="D50:Y50" si="1">SUM(D37:D49)</f>
        <v>0</v>
      </c>
      <c r="E50" s="30">
        <f t="shared" si="1"/>
        <v>34524589</v>
      </c>
      <c r="F50" s="31">
        <f t="shared" si="1"/>
        <v>50557005</v>
      </c>
      <c r="G50" s="31">
        <f t="shared" si="1"/>
        <v>2071792</v>
      </c>
      <c r="H50" s="31">
        <f t="shared" si="1"/>
        <v>1636645</v>
      </c>
      <c r="I50" s="31">
        <f t="shared" si="1"/>
        <v>1561901</v>
      </c>
      <c r="J50" s="31">
        <f t="shared" si="1"/>
        <v>5270338</v>
      </c>
      <c r="K50" s="31">
        <f t="shared" si="1"/>
        <v>1927998</v>
      </c>
      <c r="L50" s="31">
        <f t="shared" si="1"/>
        <v>1668536</v>
      </c>
      <c r="M50" s="31">
        <f t="shared" si="1"/>
        <v>1913961</v>
      </c>
      <c r="N50" s="31">
        <f t="shared" si="1"/>
        <v>5510495</v>
      </c>
      <c r="O50" s="31">
        <f t="shared" si="1"/>
        <v>1936965</v>
      </c>
      <c r="P50" s="31">
        <f t="shared" si="1"/>
        <v>1722773</v>
      </c>
      <c r="Q50" s="31">
        <f t="shared" si="1"/>
        <v>0</v>
      </c>
      <c r="R50" s="31">
        <f t="shared" si="1"/>
        <v>3659738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14440571</v>
      </c>
      <c r="X50" s="31">
        <f t="shared" si="1"/>
        <v>29823138</v>
      </c>
      <c r="Y50" s="31">
        <f t="shared" si="1"/>
        <v>-15382567</v>
      </c>
      <c r="Z50" s="32">
        <f>+IF(X50&lt;&gt;0,+(Y50/X50)*100,0)</f>
        <v>-51.579303961910384</v>
      </c>
      <c r="AA50" s="29">
        <f>SUM(AA37:AA49)</f>
        <v>50557005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-5433003</v>
      </c>
      <c r="D51" s="39">
        <f t="shared" si="2"/>
        <v>0</v>
      </c>
      <c r="E51" s="40">
        <f t="shared" si="2"/>
        <v>13238880</v>
      </c>
      <c r="F51" s="41">
        <f t="shared" si="2"/>
        <v>3226500</v>
      </c>
      <c r="G51" s="41">
        <f t="shared" si="2"/>
        <v>600210</v>
      </c>
      <c r="H51" s="41">
        <f t="shared" si="2"/>
        <v>1061173</v>
      </c>
      <c r="I51" s="41">
        <f t="shared" si="2"/>
        <v>1136243</v>
      </c>
      <c r="J51" s="41">
        <f t="shared" si="2"/>
        <v>2797626</v>
      </c>
      <c r="K51" s="41">
        <f t="shared" si="2"/>
        <v>772594</v>
      </c>
      <c r="L51" s="41">
        <f t="shared" si="2"/>
        <v>1029221</v>
      </c>
      <c r="M51" s="41">
        <f t="shared" si="2"/>
        <v>14939560</v>
      </c>
      <c r="N51" s="41">
        <f t="shared" si="2"/>
        <v>16741375</v>
      </c>
      <c r="O51" s="41">
        <f t="shared" si="2"/>
        <v>-6892262</v>
      </c>
      <c r="P51" s="41">
        <f t="shared" si="2"/>
        <v>-113785</v>
      </c>
      <c r="Q51" s="41">
        <f t="shared" si="2"/>
        <v>0</v>
      </c>
      <c r="R51" s="41">
        <f t="shared" si="2"/>
        <v>-7006047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12532954</v>
      </c>
      <c r="X51" s="41">
        <f t="shared" si="2"/>
        <v>14347773</v>
      </c>
      <c r="Y51" s="41">
        <f t="shared" si="2"/>
        <v>-1814819</v>
      </c>
      <c r="Z51" s="42">
        <f>+IF(X51&lt;&gt;0,+(Y51/X51)*100,0)</f>
        <v>-12.648785285354041</v>
      </c>
      <c r="AA51" s="39">
        <f>+AA35-AA50</f>
        <v>3226500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3531192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882798</v>
      </c>
      <c r="Y52" s="22">
        <v>-882798</v>
      </c>
      <c r="Z52" s="23">
        <v>-100</v>
      </c>
      <c r="AA52" s="20">
        <v>3531192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-5433003</v>
      </c>
      <c r="D54" s="48">
        <f t="shared" si="3"/>
        <v>0</v>
      </c>
      <c r="E54" s="49">
        <f t="shared" si="3"/>
        <v>13238880</v>
      </c>
      <c r="F54" s="50">
        <f t="shared" si="3"/>
        <v>6757692</v>
      </c>
      <c r="G54" s="50">
        <f t="shared" si="3"/>
        <v>600210</v>
      </c>
      <c r="H54" s="50">
        <f t="shared" si="3"/>
        <v>1061173</v>
      </c>
      <c r="I54" s="50">
        <f t="shared" si="3"/>
        <v>1136243</v>
      </c>
      <c r="J54" s="50">
        <f t="shared" si="3"/>
        <v>2797626</v>
      </c>
      <c r="K54" s="50">
        <f t="shared" si="3"/>
        <v>772594</v>
      </c>
      <c r="L54" s="50">
        <f t="shared" si="3"/>
        <v>1029221</v>
      </c>
      <c r="M54" s="50">
        <f t="shared" si="3"/>
        <v>14939560</v>
      </c>
      <c r="N54" s="50">
        <f t="shared" si="3"/>
        <v>16741375</v>
      </c>
      <c r="O54" s="50">
        <f t="shared" si="3"/>
        <v>-6892262</v>
      </c>
      <c r="P54" s="50">
        <f t="shared" si="3"/>
        <v>-113785</v>
      </c>
      <c r="Q54" s="50">
        <f t="shared" si="3"/>
        <v>0</v>
      </c>
      <c r="R54" s="50">
        <f t="shared" si="3"/>
        <v>-7006047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12532954</v>
      </c>
      <c r="X54" s="50">
        <f t="shared" si="3"/>
        <v>15230571</v>
      </c>
      <c r="Y54" s="50">
        <f t="shared" si="3"/>
        <v>-2697617</v>
      </c>
      <c r="Z54" s="51">
        <f>+IF(X54&lt;&gt;0,+(Y54/X54)*100,0)</f>
        <v>-17.711857290183016</v>
      </c>
      <c r="AA54" s="48">
        <f>SUM(AA51:AA53)</f>
        <v>6757692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-5433003</v>
      </c>
      <c r="D56" s="54">
        <f>+D54-D55</f>
        <v>0</v>
      </c>
      <c r="E56" s="55">
        <f t="shared" si="4"/>
        <v>13238880</v>
      </c>
      <c r="F56" s="56">
        <f t="shared" si="4"/>
        <v>6757692</v>
      </c>
      <c r="G56" s="56">
        <f t="shared" si="4"/>
        <v>600210</v>
      </c>
      <c r="H56" s="56">
        <f t="shared" si="4"/>
        <v>1061173</v>
      </c>
      <c r="I56" s="56">
        <f t="shared" si="4"/>
        <v>1136243</v>
      </c>
      <c r="J56" s="56">
        <f t="shared" si="4"/>
        <v>2797626</v>
      </c>
      <c r="K56" s="56">
        <f t="shared" si="4"/>
        <v>772594</v>
      </c>
      <c r="L56" s="56">
        <f t="shared" si="4"/>
        <v>1029221</v>
      </c>
      <c r="M56" s="56">
        <f t="shared" si="4"/>
        <v>14939560</v>
      </c>
      <c r="N56" s="56">
        <f t="shared" si="4"/>
        <v>16741375</v>
      </c>
      <c r="O56" s="56">
        <f t="shared" si="4"/>
        <v>-6892262</v>
      </c>
      <c r="P56" s="56">
        <f t="shared" si="4"/>
        <v>-113785</v>
      </c>
      <c r="Q56" s="56">
        <f t="shared" si="4"/>
        <v>0</v>
      </c>
      <c r="R56" s="56">
        <f t="shared" si="4"/>
        <v>-7006047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12532954</v>
      </c>
      <c r="X56" s="56">
        <f t="shared" si="4"/>
        <v>15230571</v>
      </c>
      <c r="Y56" s="56">
        <f t="shared" si="4"/>
        <v>-2697617</v>
      </c>
      <c r="Z56" s="57">
        <f>+IF(X56&lt;&gt;0,+(Y56/X56)*100,0)</f>
        <v>-17.711857290183016</v>
      </c>
      <c r="AA56" s="54">
        <f>+AA54-AA55</f>
        <v>6757692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-5433003</v>
      </c>
      <c r="D59" s="48">
        <f>SUM(D56:D58)</f>
        <v>0</v>
      </c>
      <c r="E59" s="49">
        <f t="shared" si="5"/>
        <v>13238880</v>
      </c>
      <c r="F59" s="50">
        <f t="shared" si="5"/>
        <v>6757692</v>
      </c>
      <c r="G59" s="50">
        <f t="shared" si="5"/>
        <v>600210</v>
      </c>
      <c r="H59" s="50">
        <f t="shared" si="5"/>
        <v>1061173</v>
      </c>
      <c r="I59" s="50">
        <f t="shared" si="5"/>
        <v>1136243</v>
      </c>
      <c r="J59" s="50">
        <f t="shared" si="5"/>
        <v>2797626</v>
      </c>
      <c r="K59" s="50">
        <f t="shared" si="5"/>
        <v>772594</v>
      </c>
      <c r="L59" s="50">
        <f t="shared" si="5"/>
        <v>1029221</v>
      </c>
      <c r="M59" s="50">
        <f t="shared" si="5"/>
        <v>14939560</v>
      </c>
      <c r="N59" s="50">
        <f t="shared" si="5"/>
        <v>16741375</v>
      </c>
      <c r="O59" s="50">
        <f t="shared" si="5"/>
        <v>-6892262</v>
      </c>
      <c r="P59" s="50">
        <f t="shared" si="5"/>
        <v>-113785</v>
      </c>
      <c r="Q59" s="50">
        <f t="shared" si="5"/>
        <v>0</v>
      </c>
      <c r="R59" s="50">
        <f t="shared" si="5"/>
        <v>-7006047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12532954</v>
      </c>
      <c r="X59" s="50">
        <f t="shared" si="5"/>
        <v>15230571</v>
      </c>
      <c r="Y59" s="50">
        <f t="shared" si="5"/>
        <v>-2697617</v>
      </c>
      <c r="Z59" s="51">
        <f>+IF(X59&lt;&gt;0,+(Y59/X59)*100,0)</f>
        <v>-17.711857290183016</v>
      </c>
      <c r="AA59" s="48">
        <f>SUM(AA56:AA58)</f>
        <v>6757692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-5433003</v>
      </c>
      <c r="D62" s="65">
        <f>SUM(D59:D61)</f>
        <v>0</v>
      </c>
      <c r="E62" s="66">
        <f t="shared" si="6"/>
        <v>13238880</v>
      </c>
      <c r="F62" s="67">
        <f t="shared" si="6"/>
        <v>6757692</v>
      </c>
      <c r="G62" s="67">
        <f t="shared" si="6"/>
        <v>600210</v>
      </c>
      <c r="H62" s="67">
        <f t="shared" si="6"/>
        <v>1061173</v>
      </c>
      <c r="I62" s="67">
        <f t="shared" si="6"/>
        <v>1136243</v>
      </c>
      <c r="J62" s="67">
        <f t="shared" si="6"/>
        <v>2797626</v>
      </c>
      <c r="K62" s="67">
        <f t="shared" si="6"/>
        <v>772594</v>
      </c>
      <c r="L62" s="67">
        <f t="shared" si="6"/>
        <v>1029221</v>
      </c>
      <c r="M62" s="67">
        <f t="shared" si="6"/>
        <v>14939560</v>
      </c>
      <c r="N62" s="67">
        <f t="shared" si="6"/>
        <v>16741375</v>
      </c>
      <c r="O62" s="67">
        <f t="shared" si="6"/>
        <v>-6892262</v>
      </c>
      <c r="P62" s="67">
        <f t="shared" si="6"/>
        <v>-113785</v>
      </c>
      <c r="Q62" s="67">
        <f t="shared" si="6"/>
        <v>0</v>
      </c>
      <c r="R62" s="67">
        <f t="shared" si="6"/>
        <v>-7006047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12532954</v>
      </c>
      <c r="X62" s="67">
        <f t="shared" si="6"/>
        <v>15230571</v>
      </c>
      <c r="Y62" s="67">
        <f t="shared" si="6"/>
        <v>-2697617</v>
      </c>
      <c r="Z62" s="68">
        <f>+IF(X62&lt;&gt;0,+(Y62/X62)*100,0)</f>
        <v>-17.711857290183016</v>
      </c>
      <c r="AA62" s="65">
        <f>SUM(AA59:AA61)</f>
        <v>6757692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57144192</v>
      </c>
      <c r="D9" s="20">
        <v>0</v>
      </c>
      <c r="E9" s="21">
        <v>48229692</v>
      </c>
      <c r="F9" s="22">
        <v>50048672</v>
      </c>
      <c r="G9" s="22">
        <v>5173649</v>
      </c>
      <c r="H9" s="22">
        <v>5198350</v>
      </c>
      <c r="I9" s="22">
        <v>5188945</v>
      </c>
      <c r="J9" s="22">
        <v>15560944</v>
      </c>
      <c r="K9" s="22">
        <v>5186366</v>
      </c>
      <c r="L9" s="22">
        <v>5204413</v>
      </c>
      <c r="M9" s="22">
        <v>5172270</v>
      </c>
      <c r="N9" s="22">
        <v>15563049</v>
      </c>
      <c r="O9" s="22">
        <v>5175716</v>
      </c>
      <c r="P9" s="22">
        <v>5173249</v>
      </c>
      <c r="Q9" s="22">
        <v>5174359</v>
      </c>
      <c r="R9" s="22">
        <v>15523324</v>
      </c>
      <c r="S9" s="22">
        <v>0</v>
      </c>
      <c r="T9" s="22">
        <v>0</v>
      </c>
      <c r="U9" s="22">
        <v>0</v>
      </c>
      <c r="V9" s="22">
        <v>0</v>
      </c>
      <c r="W9" s="22">
        <v>46647317</v>
      </c>
      <c r="X9" s="22">
        <v>36627014</v>
      </c>
      <c r="Y9" s="22">
        <v>10020303</v>
      </c>
      <c r="Z9" s="23">
        <v>27.357684685953377</v>
      </c>
      <c r="AA9" s="20">
        <v>50048672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13370351</v>
      </c>
      <c r="D13" s="20">
        <v>0</v>
      </c>
      <c r="E13" s="21">
        <v>8017680</v>
      </c>
      <c r="F13" s="22">
        <v>12891316</v>
      </c>
      <c r="G13" s="22">
        <v>1067326</v>
      </c>
      <c r="H13" s="22">
        <v>1060312</v>
      </c>
      <c r="I13" s="22">
        <v>1073086</v>
      </c>
      <c r="J13" s="22">
        <v>3200724</v>
      </c>
      <c r="K13" s="22">
        <v>1082789</v>
      </c>
      <c r="L13" s="22">
        <v>1069658</v>
      </c>
      <c r="M13" s="22">
        <v>1092486</v>
      </c>
      <c r="N13" s="22">
        <v>3244933</v>
      </c>
      <c r="O13" s="22">
        <v>1117531</v>
      </c>
      <c r="P13" s="22">
        <v>1134549</v>
      </c>
      <c r="Q13" s="22">
        <v>1150198</v>
      </c>
      <c r="R13" s="22">
        <v>3402278</v>
      </c>
      <c r="S13" s="22">
        <v>0</v>
      </c>
      <c r="T13" s="22">
        <v>0</v>
      </c>
      <c r="U13" s="22">
        <v>0</v>
      </c>
      <c r="V13" s="22">
        <v>0</v>
      </c>
      <c r="W13" s="22">
        <v>9847935</v>
      </c>
      <c r="X13" s="22">
        <v>7231669</v>
      </c>
      <c r="Y13" s="22">
        <v>2616266</v>
      </c>
      <c r="Z13" s="23">
        <v>36.177900288301359</v>
      </c>
      <c r="AA13" s="20">
        <v>12891316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37800000</v>
      </c>
      <c r="D28" s="20">
        <v>0</v>
      </c>
      <c r="E28" s="21">
        <v>29694000</v>
      </c>
      <c r="F28" s="22">
        <v>29694000</v>
      </c>
      <c r="G28" s="22">
        <v>12372473</v>
      </c>
      <c r="H28" s="22">
        <v>0</v>
      </c>
      <c r="I28" s="22">
        <v>0</v>
      </c>
      <c r="J28" s="22">
        <v>12372473</v>
      </c>
      <c r="K28" s="22">
        <v>0</v>
      </c>
      <c r="L28" s="22">
        <v>0</v>
      </c>
      <c r="M28" s="22">
        <v>9898000</v>
      </c>
      <c r="N28" s="22">
        <v>9898000</v>
      </c>
      <c r="O28" s="22">
        <v>0</v>
      </c>
      <c r="P28" s="22">
        <v>0</v>
      </c>
      <c r="Q28" s="22">
        <v>7423527</v>
      </c>
      <c r="R28" s="22">
        <v>7423527</v>
      </c>
      <c r="S28" s="22">
        <v>0</v>
      </c>
      <c r="T28" s="22">
        <v>0</v>
      </c>
      <c r="U28" s="22">
        <v>0</v>
      </c>
      <c r="V28" s="22">
        <v>0</v>
      </c>
      <c r="W28" s="22">
        <v>29694000</v>
      </c>
      <c r="X28" s="22">
        <v>29694000</v>
      </c>
      <c r="Y28" s="22">
        <v>0</v>
      </c>
      <c r="Z28" s="23">
        <v>0</v>
      </c>
      <c r="AA28" s="20">
        <v>29694000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108314543</v>
      </c>
      <c r="D35" s="29">
        <f t="shared" ref="D35:Y35" si="0">SUM(D6:D34)</f>
        <v>0</v>
      </c>
      <c r="E35" s="30">
        <f t="shared" si="0"/>
        <v>85941372</v>
      </c>
      <c r="F35" s="31">
        <f t="shared" si="0"/>
        <v>92633988</v>
      </c>
      <c r="G35" s="31">
        <f t="shared" si="0"/>
        <v>18613448</v>
      </c>
      <c r="H35" s="31">
        <f t="shared" si="0"/>
        <v>6258662</v>
      </c>
      <c r="I35" s="31">
        <f t="shared" si="0"/>
        <v>6262031</v>
      </c>
      <c r="J35" s="31">
        <f t="shared" si="0"/>
        <v>31134141</v>
      </c>
      <c r="K35" s="31">
        <f t="shared" si="0"/>
        <v>6269155</v>
      </c>
      <c r="L35" s="31">
        <f t="shared" si="0"/>
        <v>6274071</v>
      </c>
      <c r="M35" s="31">
        <f t="shared" si="0"/>
        <v>16162756</v>
      </c>
      <c r="N35" s="31">
        <f t="shared" si="0"/>
        <v>28705982</v>
      </c>
      <c r="O35" s="31">
        <f t="shared" si="0"/>
        <v>6293247</v>
      </c>
      <c r="P35" s="31">
        <f t="shared" si="0"/>
        <v>6307798</v>
      </c>
      <c r="Q35" s="31">
        <f t="shared" si="0"/>
        <v>13748084</v>
      </c>
      <c r="R35" s="31">
        <f t="shared" si="0"/>
        <v>26349129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86189252</v>
      </c>
      <c r="X35" s="31">
        <f t="shared" si="0"/>
        <v>73552683</v>
      </c>
      <c r="Y35" s="31">
        <f t="shared" si="0"/>
        <v>12636569</v>
      </c>
      <c r="Z35" s="32">
        <f>+IF(X35&lt;&gt;0,+(Y35/X35)*100,0)</f>
        <v>17.180296468587013</v>
      </c>
      <c r="AA35" s="29">
        <f>SUM(AA6:AA34)</f>
        <v>92633988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30553572</v>
      </c>
      <c r="D37" s="20">
        <v>0</v>
      </c>
      <c r="E37" s="21">
        <v>32759556</v>
      </c>
      <c r="F37" s="22">
        <v>24462872</v>
      </c>
      <c r="G37" s="22">
        <v>1954617</v>
      </c>
      <c r="H37" s="22">
        <v>2469715</v>
      </c>
      <c r="I37" s="22">
        <v>2238648</v>
      </c>
      <c r="J37" s="22">
        <v>6662980</v>
      </c>
      <c r="K37" s="22">
        <v>2267410</v>
      </c>
      <c r="L37" s="22">
        <v>2239637</v>
      </c>
      <c r="M37" s="22">
        <v>2593559</v>
      </c>
      <c r="N37" s="22">
        <v>7100606</v>
      </c>
      <c r="O37" s="22">
        <v>2474330</v>
      </c>
      <c r="P37" s="22">
        <v>2638423</v>
      </c>
      <c r="Q37" s="22">
        <v>2368273</v>
      </c>
      <c r="R37" s="22">
        <v>7481026</v>
      </c>
      <c r="S37" s="22">
        <v>0</v>
      </c>
      <c r="T37" s="22">
        <v>0</v>
      </c>
      <c r="U37" s="22">
        <v>0</v>
      </c>
      <c r="V37" s="22">
        <v>0</v>
      </c>
      <c r="W37" s="22">
        <v>21244612</v>
      </c>
      <c r="X37" s="22">
        <v>18995504</v>
      </c>
      <c r="Y37" s="22">
        <v>2249108</v>
      </c>
      <c r="Z37" s="23">
        <v>11.840212294446097</v>
      </c>
      <c r="AA37" s="20">
        <v>24462872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333257</v>
      </c>
      <c r="D40" s="20">
        <v>0</v>
      </c>
      <c r="E40" s="21">
        <v>259992</v>
      </c>
      <c r="F40" s="22">
        <v>349992</v>
      </c>
      <c r="G40" s="22">
        <v>0</v>
      </c>
      <c r="H40" s="22">
        <v>25740</v>
      </c>
      <c r="I40" s="22">
        <v>28800</v>
      </c>
      <c r="J40" s="22">
        <v>54540</v>
      </c>
      <c r="K40" s="22">
        <v>31190</v>
      </c>
      <c r="L40" s="22">
        <v>8644</v>
      </c>
      <c r="M40" s="22">
        <v>9704</v>
      </c>
      <c r="N40" s="22">
        <v>49538</v>
      </c>
      <c r="O40" s="22">
        <v>0</v>
      </c>
      <c r="P40" s="22">
        <v>14800</v>
      </c>
      <c r="Q40" s="22">
        <v>0</v>
      </c>
      <c r="R40" s="22">
        <v>14800</v>
      </c>
      <c r="S40" s="22">
        <v>0</v>
      </c>
      <c r="T40" s="22">
        <v>0</v>
      </c>
      <c r="U40" s="22">
        <v>0</v>
      </c>
      <c r="V40" s="22">
        <v>0</v>
      </c>
      <c r="W40" s="22">
        <v>118878</v>
      </c>
      <c r="X40" s="22">
        <v>217494</v>
      </c>
      <c r="Y40" s="22">
        <v>-98616</v>
      </c>
      <c r="Z40" s="23">
        <v>-45.341940467323241</v>
      </c>
      <c r="AA40" s="20">
        <v>349992</v>
      </c>
    </row>
    <row r="41" spans="1:27" x14ac:dyDescent="0.25">
      <c r="A41" s="19" t="s">
        <v>67</v>
      </c>
      <c r="B41" s="15" t="s">
        <v>32</v>
      </c>
      <c r="C41" s="20">
        <v>23599831</v>
      </c>
      <c r="D41" s="20">
        <v>0</v>
      </c>
      <c r="E41" s="21">
        <v>39728088</v>
      </c>
      <c r="F41" s="22">
        <v>0</v>
      </c>
      <c r="G41" s="22">
        <v>0</v>
      </c>
      <c r="H41" s="22">
        <v>0</v>
      </c>
      <c r="I41" s="22">
        <v>9932022</v>
      </c>
      <c r="J41" s="22">
        <v>9932022</v>
      </c>
      <c r="K41" s="22">
        <v>0</v>
      </c>
      <c r="L41" s="22">
        <v>0</v>
      </c>
      <c r="M41" s="22">
        <v>6648169</v>
      </c>
      <c r="N41" s="22">
        <v>6648169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16580191</v>
      </c>
      <c r="X41" s="22">
        <v>19864044</v>
      </c>
      <c r="Y41" s="22">
        <v>-3283853</v>
      </c>
      <c r="Z41" s="23">
        <v>-16.531643808279924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1255881</v>
      </c>
      <c r="D42" s="20">
        <v>0</v>
      </c>
      <c r="E42" s="21">
        <v>1761900</v>
      </c>
      <c r="F42" s="22">
        <v>1500824</v>
      </c>
      <c r="G42" s="22">
        <v>126428</v>
      </c>
      <c r="H42" s="22">
        <v>126428</v>
      </c>
      <c r="I42" s="22">
        <v>122350</v>
      </c>
      <c r="J42" s="22">
        <v>375206</v>
      </c>
      <c r="K42" s="22">
        <v>126428</v>
      </c>
      <c r="L42" s="22">
        <v>122350</v>
      </c>
      <c r="M42" s="22">
        <v>126428</v>
      </c>
      <c r="N42" s="22">
        <v>375206</v>
      </c>
      <c r="O42" s="22">
        <v>126428</v>
      </c>
      <c r="P42" s="22">
        <v>114193</v>
      </c>
      <c r="Q42" s="22">
        <v>126428</v>
      </c>
      <c r="R42" s="22">
        <v>367049</v>
      </c>
      <c r="S42" s="22">
        <v>0</v>
      </c>
      <c r="T42" s="22">
        <v>0</v>
      </c>
      <c r="U42" s="22">
        <v>0</v>
      </c>
      <c r="V42" s="22">
        <v>0</v>
      </c>
      <c r="W42" s="22">
        <v>1117461</v>
      </c>
      <c r="X42" s="22">
        <v>1256156</v>
      </c>
      <c r="Y42" s="22">
        <v>-138695</v>
      </c>
      <c r="Z42" s="23">
        <v>-11.041224179162461</v>
      </c>
      <c r="AA42" s="20">
        <v>1500824</v>
      </c>
    </row>
    <row r="43" spans="1:27" x14ac:dyDescent="0.25">
      <c r="A43" s="19" t="s">
        <v>69</v>
      </c>
      <c r="B43" s="15" t="s">
        <v>32</v>
      </c>
      <c r="C43" s="20">
        <v>2742921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1220052</v>
      </c>
      <c r="D44" s="20">
        <v>0</v>
      </c>
      <c r="E44" s="21">
        <v>2199996</v>
      </c>
      <c r="F44" s="22">
        <v>1829996</v>
      </c>
      <c r="G44" s="22">
        <v>0</v>
      </c>
      <c r="H44" s="22">
        <v>102306</v>
      </c>
      <c r="I44" s="22">
        <v>173018</v>
      </c>
      <c r="J44" s="22">
        <v>275324</v>
      </c>
      <c r="K44" s="22">
        <v>281498</v>
      </c>
      <c r="L44" s="22">
        <v>129053</v>
      </c>
      <c r="M44" s="22">
        <v>197586</v>
      </c>
      <c r="N44" s="22">
        <v>608137</v>
      </c>
      <c r="O44" s="22">
        <v>1572857</v>
      </c>
      <c r="P44" s="22">
        <v>1174</v>
      </c>
      <c r="Q44" s="22">
        <v>0</v>
      </c>
      <c r="R44" s="22">
        <v>1574031</v>
      </c>
      <c r="S44" s="22">
        <v>0</v>
      </c>
      <c r="T44" s="22">
        <v>0</v>
      </c>
      <c r="U44" s="22">
        <v>0</v>
      </c>
      <c r="V44" s="22">
        <v>0</v>
      </c>
      <c r="W44" s="22">
        <v>2457492</v>
      </c>
      <c r="X44" s="22">
        <v>1586137</v>
      </c>
      <c r="Y44" s="22">
        <v>871355</v>
      </c>
      <c r="Z44" s="23">
        <v>54.935670752274234</v>
      </c>
      <c r="AA44" s="20">
        <v>1829996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30139387</v>
      </c>
      <c r="D46" s="20">
        <v>0</v>
      </c>
      <c r="E46" s="21">
        <v>10712916</v>
      </c>
      <c r="F46" s="22">
        <v>28465928</v>
      </c>
      <c r="G46" s="22">
        <v>2971917</v>
      </c>
      <c r="H46" s="22">
        <v>3439708</v>
      </c>
      <c r="I46" s="22">
        <v>2667383</v>
      </c>
      <c r="J46" s="22">
        <v>9079008</v>
      </c>
      <c r="K46" s="22">
        <v>3461793</v>
      </c>
      <c r="L46" s="22">
        <v>3286556</v>
      </c>
      <c r="M46" s="22">
        <v>917306</v>
      </c>
      <c r="N46" s="22">
        <v>7665655</v>
      </c>
      <c r="O46" s="22">
        <v>867738</v>
      </c>
      <c r="P46" s="22">
        <v>1485729</v>
      </c>
      <c r="Q46" s="22">
        <v>1748790</v>
      </c>
      <c r="R46" s="22">
        <v>4102257</v>
      </c>
      <c r="S46" s="22">
        <v>0</v>
      </c>
      <c r="T46" s="22">
        <v>0</v>
      </c>
      <c r="U46" s="22">
        <v>0</v>
      </c>
      <c r="V46" s="22">
        <v>0</v>
      </c>
      <c r="W46" s="22">
        <v>20846920</v>
      </c>
      <c r="X46" s="22">
        <v>12472940</v>
      </c>
      <c r="Y46" s="22">
        <v>8373980</v>
      </c>
      <c r="Z46" s="23">
        <v>67.13717856415569</v>
      </c>
      <c r="AA46" s="20">
        <v>28465928</v>
      </c>
    </row>
    <row r="47" spans="1:27" x14ac:dyDescent="0.25">
      <c r="A47" s="19" t="s">
        <v>73</v>
      </c>
      <c r="B47" s="15" t="s">
        <v>32</v>
      </c>
      <c r="C47" s="20">
        <v>1621894</v>
      </c>
      <c r="D47" s="20">
        <v>0</v>
      </c>
      <c r="E47" s="21">
        <v>5080584</v>
      </c>
      <c r="F47" s="22">
        <v>4074976</v>
      </c>
      <c r="G47" s="22">
        <v>37630</v>
      </c>
      <c r="H47" s="22">
        <v>104767</v>
      </c>
      <c r="I47" s="22">
        <v>198832</v>
      </c>
      <c r="J47" s="22">
        <v>341229</v>
      </c>
      <c r="K47" s="22">
        <v>201968</v>
      </c>
      <c r="L47" s="22">
        <v>168324</v>
      </c>
      <c r="M47" s="22">
        <v>141663</v>
      </c>
      <c r="N47" s="22">
        <v>511955</v>
      </c>
      <c r="O47" s="22">
        <v>759763</v>
      </c>
      <c r="P47" s="22">
        <v>297480</v>
      </c>
      <c r="Q47" s="22">
        <v>206201</v>
      </c>
      <c r="R47" s="22">
        <v>1263444</v>
      </c>
      <c r="S47" s="22">
        <v>0</v>
      </c>
      <c r="T47" s="22">
        <v>0</v>
      </c>
      <c r="U47" s="22">
        <v>0</v>
      </c>
      <c r="V47" s="22">
        <v>0</v>
      </c>
      <c r="W47" s="22">
        <v>2116628</v>
      </c>
      <c r="X47" s="22">
        <v>3530396</v>
      </c>
      <c r="Y47" s="22">
        <v>-1413768</v>
      </c>
      <c r="Z47" s="23">
        <v>-40.045592619071627</v>
      </c>
      <c r="AA47" s="20">
        <v>4074976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91466795</v>
      </c>
      <c r="D50" s="29">
        <f t="shared" ref="D50:Y50" si="1">SUM(D37:D49)</f>
        <v>0</v>
      </c>
      <c r="E50" s="30">
        <f t="shared" si="1"/>
        <v>92503032</v>
      </c>
      <c r="F50" s="31">
        <f t="shared" si="1"/>
        <v>60684588</v>
      </c>
      <c r="G50" s="31">
        <f t="shared" si="1"/>
        <v>5090592</v>
      </c>
      <c r="H50" s="31">
        <f t="shared" si="1"/>
        <v>6268664</v>
      </c>
      <c r="I50" s="31">
        <f t="shared" si="1"/>
        <v>15361053</v>
      </c>
      <c r="J50" s="31">
        <f t="shared" si="1"/>
        <v>26720309</v>
      </c>
      <c r="K50" s="31">
        <f t="shared" si="1"/>
        <v>6370287</v>
      </c>
      <c r="L50" s="31">
        <f t="shared" si="1"/>
        <v>5954564</v>
      </c>
      <c r="M50" s="31">
        <f t="shared" si="1"/>
        <v>10634415</v>
      </c>
      <c r="N50" s="31">
        <f t="shared" si="1"/>
        <v>22959266</v>
      </c>
      <c r="O50" s="31">
        <f t="shared" si="1"/>
        <v>5801116</v>
      </c>
      <c r="P50" s="31">
        <f t="shared" si="1"/>
        <v>4551799</v>
      </c>
      <c r="Q50" s="31">
        <f t="shared" si="1"/>
        <v>4449692</v>
      </c>
      <c r="R50" s="31">
        <f t="shared" si="1"/>
        <v>14802607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64482182</v>
      </c>
      <c r="X50" s="31">
        <f t="shared" si="1"/>
        <v>57922671</v>
      </c>
      <c r="Y50" s="31">
        <f t="shared" si="1"/>
        <v>6559511</v>
      </c>
      <c r="Z50" s="32">
        <f>+IF(X50&lt;&gt;0,+(Y50/X50)*100,0)</f>
        <v>11.324600345174</v>
      </c>
      <c r="AA50" s="29">
        <f>SUM(AA37:AA49)</f>
        <v>60684588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16847748</v>
      </c>
      <c r="D51" s="39">
        <f t="shared" si="2"/>
        <v>0</v>
      </c>
      <c r="E51" s="40">
        <f t="shared" si="2"/>
        <v>-6561660</v>
      </c>
      <c r="F51" s="41">
        <f t="shared" si="2"/>
        <v>31949400</v>
      </c>
      <c r="G51" s="41">
        <f t="shared" si="2"/>
        <v>13522856</v>
      </c>
      <c r="H51" s="41">
        <f t="shared" si="2"/>
        <v>-10002</v>
      </c>
      <c r="I51" s="41">
        <f t="shared" si="2"/>
        <v>-9099022</v>
      </c>
      <c r="J51" s="41">
        <f t="shared" si="2"/>
        <v>4413832</v>
      </c>
      <c r="K51" s="41">
        <f t="shared" si="2"/>
        <v>-101132</v>
      </c>
      <c r="L51" s="41">
        <f t="shared" si="2"/>
        <v>319507</v>
      </c>
      <c r="M51" s="41">
        <f t="shared" si="2"/>
        <v>5528341</v>
      </c>
      <c r="N51" s="41">
        <f t="shared" si="2"/>
        <v>5746716</v>
      </c>
      <c r="O51" s="41">
        <f t="shared" si="2"/>
        <v>492131</v>
      </c>
      <c r="P51" s="41">
        <f t="shared" si="2"/>
        <v>1755999</v>
      </c>
      <c r="Q51" s="41">
        <f t="shared" si="2"/>
        <v>9298392</v>
      </c>
      <c r="R51" s="41">
        <f t="shared" si="2"/>
        <v>11546522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21707070</v>
      </c>
      <c r="X51" s="41">
        <f t="shared" si="2"/>
        <v>15630012</v>
      </c>
      <c r="Y51" s="41">
        <f t="shared" si="2"/>
        <v>6077058</v>
      </c>
      <c r="Z51" s="42">
        <f>+IF(X51&lt;&gt;0,+(Y51/X51)*100,0)</f>
        <v>38.880699515777721</v>
      </c>
      <c r="AA51" s="39">
        <f>+AA35-AA50</f>
        <v>31949400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16847748</v>
      </c>
      <c r="D54" s="48">
        <f t="shared" si="3"/>
        <v>0</v>
      </c>
      <c r="E54" s="49">
        <f t="shared" si="3"/>
        <v>-6561660</v>
      </c>
      <c r="F54" s="50">
        <f t="shared" si="3"/>
        <v>31949400</v>
      </c>
      <c r="G54" s="50">
        <f t="shared" si="3"/>
        <v>13522856</v>
      </c>
      <c r="H54" s="50">
        <f t="shared" si="3"/>
        <v>-10002</v>
      </c>
      <c r="I54" s="50">
        <f t="shared" si="3"/>
        <v>-9099022</v>
      </c>
      <c r="J54" s="50">
        <f t="shared" si="3"/>
        <v>4413832</v>
      </c>
      <c r="K54" s="50">
        <f t="shared" si="3"/>
        <v>-101132</v>
      </c>
      <c r="L54" s="50">
        <f t="shared" si="3"/>
        <v>319507</v>
      </c>
      <c r="M54" s="50">
        <f t="shared" si="3"/>
        <v>5528341</v>
      </c>
      <c r="N54" s="50">
        <f t="shared" si="3"/>
        <v>5746716</v>
      </c>
      <c r="O54" s="50">
        <f t="shared" si="3"/>
        <v>492131</v>
      </c>
      <c r="P54" s="50">
        <f t="shared" si="3"/>
        <v>1755999</v>
      </c>
      <c r="Q54" s="50">
        <f t="shared" si="3"/>
        <v>9298392</v>
      </c>
      <c r="R54" s="50">
        <f t="shared" si="3"/>
        <v>11546522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21707070</v>
      </c>
      <c r="X54" s="50">
        <f t="shared" si="3"/>
        <v>15630012</v>
      </c>
      <c r="Y54" s="50">
        <f t="shared" si="3"/>
        <v>6077058</v>
      </c>
      <c r="Z54" s="51">
        <f>+IF(X54&lt;&gt;0,+(Y54/X54)*100,0)</f>
        <v>38.880699515777721</v>
      </c>
      <c r="AA54" s="48">
        <f>SUM(AA51:AA53)</f>
        <v>31949400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16847748</v>
      </c>
      <c r="D56" s="54">
        <f>+D54-D55</f>
        <v>0</v>
      </c>
      <c r="E56" s="55">
        <f t="shared" si="4"/>
        <v>-6561660</v>
      </c>
      <c r="F56" s="56">
        <f t="shared" si="4"/>
        <v>31949400</v>
      </c>
      <c r="G56" s="56">
        <f t="shared" si="4"/>
        <v>13522856</v>
      </c>
      <c r="H56" s="56">
        <f t="shared" si="4"/>
        <v>-10002</v>
      </c>
      <c r="I56" s="56">
        <f t="shared" si="4"/>
        <v>-9099022</v>
      </c>
      <c r="J56" s="56">
        <f t="shared" si="4"/>
        <v>4413832</v>
      </c>
      <c r="K56" s="56">
        <f t="shared" si="4"/>
        <v>-101132</v>
      </c>
      <c r="L56" s="56">
        <f t="shared" si="4"/>
        <v>319507</v>
      </c>
      <c r="M56" s="56">
        <f t="shared" si="4"/>
        <v>5528341</v>
      </c>
      <c r="N56" s="56">
        <f t="shared" si="4"/>
        <v>5746716</v>
      </c>
      <c r="O56" s="56">
        <f t="shared" si="4"/>
        <v>492131</v>
      </c>
      <c r="P56" s="56">
        <f t="shared" si="4"/>
        <v>1755999</v>
      </c>
      <c r="Q56" s="56">
        <f t="shared" si="4"/>
        <v>9298392</v>
      </c>
      <c r="R56" s="56">
        <f t="shared" si="4"/>
        <v>11546522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21707070</v>
      </c>
      <c r="X56" s="56">
        <f t="shared" si="4"/>
        <v>15630012</v>
      </c>
      <c r="Y56" s="56">
        <f t="shared" si="4"/>
        <v>6077058</v>
      </c>
      <c r="Z56" s="57">
        <f>+IF(X56&lt;&gt;0,+(Y56/X56)*100,0)</f>
        <v>38.880699515777721</v>
      </c>
      <c r="AA56" s="54">
        <f>+AA54-AA55</f>
        <v>31949400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16847748</v>
      </c>
      <c r="D59" s="48">
        <f>SUM(D56:D58)</f>
        <v>0</v>
      </c>
      <c r="E59" s="49">
        <f t="shared" si="5"/>
        <v>-6561660</v>
      </c>
      <c r="F59" s="50">
        <f t="shared" si="5"/>
        <v>31949400</v>
      </c>
      <c r="G59" s="50">
        <f t="shared" si="5"/>
        <v>13522856</v>
      </c>
      <c r="H59" s="50">
        <f t="shared" si="5"/>
        <v>-10002</v>
      </c>
      <c r="I59" s="50">
        <f t="shared" si="5"/>
        <v>-9099022</v>
      </c>
      <c r="J59" s="50">
        <f t="shared" si="5"/>
        <v>4413832</v>
      </c>
      <c r="K59" s="50">
        <f t="shared" si="5"/>
        <v>-101132</v>
      </c>
      <c r="L59" s="50">
        <f t="shared" si="5"/>
        <v>319507</v>
      </c>
      <c r="M59" s="50">
        <f t="shared" si="5"/>
        <v>5528341</v>
      </c>
      <c r="N59" s="50">
        <f t="shared" si="5"/>
        <v>5746716</v>
      </c>
      <c r="O59" s="50">
        <f t="shared" si="5"/>
        <v>492131</v>
      </c>
      <c r="P59" s="50">
        <f t="shared" si="5"/>
        <v>1755999</v>
      </c>
      <c r="Q59" s="50">
        <f t="shared" si="5"/>
        <v>9298392</v>
      </c>
      <c r="R59" s="50">
        <f t="shared" si="5"/>
        <v>11546522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21707070</v>
      </c>
      <c r="X59" s="50">
        <f t="shared" si="5"/>
        <v>15630012</v>
      </c>
      <c r="Y59" s="50">
        <f t="shared" si="5"/>
        <v>6077058</v>
      </c>
      <c r="Z59" s="51">
        <f>+IF(X59&lt;&gt;0,+(Y59/X59)*100,0)</f>
        <v>38.880699515777721</v>
      </c>
      <c r="AA59" s="48">
        <f>SUM(AA56:AA58)</f>
        <v>31949400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16847748</v>
      </c>
      <c r="D62" s="65">
        <f>SUM(D59:D61)</f>
        <v>0</v>
      </c>
      <c r="E62" s="66">
        <f t="shared" si="6"/>
        <v>-6561660</v>
      </c>
      <c r="F62" s="67">
        <f t="shared" si="6"/>
        <v>31949400</v>
      </c>
      <c r="G62" s="67">
        <f t="shared" si="6"/>
        <v>13522856</v>
      </c>
      <c r="H62" s="67">
        <f t="shared" si="6"/>
        <v>-10002</v>
      </c>
      <c r="I62" s="67">
        <f t="shared" si="6"/>
        <v>-9099022</v>
      </c>
      <c r="J62" s="67">
        <f t="shared" si="6"/>
        <v>4413832</v>
      </c>
      <c r="K62" s="67">
        <f t="shared" si="6"/>
        <v>-101132</v>
      </c>
      <c r="L62" s="67">
        <f t="shared" si="6"/>
        <v>319507</v>
      </c>
      <c r="M62" s="67">
        <f t="shared" si="6"/>
        <v>5528341</v>
      </c>
      <c r="N62" s="67">
        <f t="shared" si="6"/>
        <v>5746716</v>
      </c>
      <c r="O62" s="67">
        <f t="shared" si="6"/>
        <v>492131</v>
      </c>
      <c r="P62" s="67">
        <f t="shared" si="6"/>
        <v>1755999</v>
      </c>
      <c r="Q62" s="67">
        <f t="shared" si="6"/>
        <v>9298392</v>
      </c>
      <c r="R62" s="67">
        <f t="shared" si="6"/>
        <v>11546522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21707070</v>
      </c>
      <c r="X62" s="67">
        <f t="shared" si="6"/>
        <v>15630012</v>
      </c>
      <c r="Y62" s="67">
        <f t="shared" si="6"/>
        <v>6077058</v>
      </c>
      <c r="Z62" s="68">
        <f>+IF(X62&lt;&gt;0,+(Y62/X62)*100,0)</f>
        <v>38.880699515777721</v>
      </c>
      <c r="AA62" s="65">
        <f>SUM(AA59:AA61)</f>
        <v>31949400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65275503</v>
      </c>
      <c r="D9" s="20">
        <v>0</v>
      </c>
      <c r="E9" s="21">
        <v>71030113</v>
      </c>
      <c r="F9" s="22">
        <v>68490790</v>
      </c>
      <c r="G9" s="22">
        <v>5881527</v>
      </c>
      <c r="H9" s="22">
        <v>5676658</v>
      </c>
      <c r="I9" s="22">
        <v>5738507</v>
      </c>
      <c r="J9" s="22">
        <v>17296692</v>
      </c>
      <c r="K9" s="22">
        <v>5699798</v>
      </c>
      <c r="L9" s="22">
        <v>5537984</v>
      </c>
      <c r="M9" s="22">
        <v>5605492</v>
      </c>
      <c r="N9" s="22">
        <v>16843274</v>
      </c>
      <c r="O9" s="22">
        <v>5399666</v>
      </c>
      <c r="P9" s="22">
        <v>5318736</v>
      </c>
      <c r="Q9" s="22">
        <v>5235024</v>
      </c>
      <c r="R9" s="22">
        <v>15953426</v>
      </c>
      <c r="S9" s="22">
        <v>0</v>
      </c>
      <c r="T9" s="22">
        <v>0</v>
      </c>
      <c r="U9" s="22">
        <v>0</v>
      </c>
      <c r="V9" s="22">
        <v>0</v>
      </c>
      <c r="W9" s="22">
        <v>50093392</v>
      </c>
      <c r="X9" s="22">
        <v>51368085</v>
      </c>
      <c r="Y9" s="22">
        <v>-1274693</v>
      </c>
      <c r="Z9" s="23">
        <v>-2.4814882626050787</v>
      </c>
      <c r="AA9" s="20">
        <v>68490790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32914105</v>
      </c>
      <c r="D13" s="20">
        <v>0</v>
      </c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>
        <v>2608119</v>
      </c>
      <c r="L13" s="22">
        <v>2641237</v>
      </c>
      <c r="M13" s="22">
        <v>2616584</v>
      </c>
      <c r="N13" s="22">
        <v>7865940</v>
      </c>
      <c r="O13" s="22">
        <v>2647134</v>
      </c>
      <c r="P13" s="22">
        <v>2678109</v>
      </c>
      <c r="Q13" s="22">
        <v>2710726</v>
      </c>
      <c r="R13" s="22">
        <v>8035969</v>
      </c>
      <c r="S13" s="22">
        <v>0</v>
      </c>
      <c r="T13" s="22">
        <v>0</v>
      </c>
      <c r="U13" s="22">
        <v>0</v>
      </c>
      <c r="V13" s="22">
        <v>0</v>
      </c>
      <c r="W13" s="22">
        <v>24049606</v>
      </c>
      <c r="X13" s="22">
        <v>25964487</v>
      </c>
      <c r="Y13" s="22">
        <v>-1914881</v>
      </c>
      <c r="Z13" s="23">
        <v>-7.3750003225559597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7068600</v>
      </c>
      <c r="D28" s="20">
        <v>0</v>
      </c>
      <c r="E28" s="21">
        <v>7398600</v>
      </c>
      <c r="F28" s="22">
        <v>20758409</v>
      </c>
      <c r="G28" s="22">
        <v>7398600</v>
      </c>
      <c r="H28" s="22">
        <v>0</v>
      </c>
      <c r="I28" s="22">
        <v>0</v>
      </c>
      <c r="J28" s="22">
        <v>7398600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13359809</v>
      </c>
      <c r="R28" s="22">
        <v>13359809</v>
      </c>
      <c r="S28" s="22">
        <v>0</v>
      </c>
      <c r="T28" s="22">
        <v>0</v>
      </c>
      <c r="U28" s="22">
        <v>0</v>
      </c>
      <c r="V28" s="22">
        <v>0</v>
      </c>
      <c r="W28" s="22">
        <v>20758409</v>
      </c>
      <c r="X28" s="22">
        <v>15568803</v>
      </c>
      <c r="Y28" s="22">
        <v>5189606</v>
      </c>
      <c r="Z28" s="23">
        <v>33.333365448840226</v>
      </c>
      <c r="AA28" s="20">
        <v>20758409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105258208</v>
      </c>
      <c r="D35" s="29">
        <f t="shared" ref="D35:Y35" si="0">SUM(D6:D34)</f>
        <v>0</v>
      </c>
      <c r="E35" s="30">
        <f t="shared" si="0"/>
        <v>113048036</v>
      </c>
      <c r="F35" s="31">
        <f t="shared" si="0"/>
        <v>123868522</v>
      </c>
      <c r="G35" s="31">
        <f t="shared" si="0"/>
        <v>16082430</v>
      </c>
      <c r="H35" s="31">
        <f t="shared" si="0"/>
        <v>8448609</v>
      </c>
      <c r="I35" s="31">
        <f t="shared" si="0"/>
        <v>8311950</v>
      </c>
      <c r="J35" s="31">
        <f t="shared" si="0"/>
        <v>32842989</v>
      </c>
      <c r="K35" s="31">
        <f t="shared" si="0"/>
        <v>8307917</v>
      </c>
      <c r="L35" s="31">
        <f t="shared" si="0"/>
        <v>8179221</v>
      </c>
      <c r="M35" s="31">
        <f t="shared" si="0"/>
        <v>8222076</v>
      </c>
      <c r="N35" s="31">
        <f t="shared" si="0"/>
        <v>24709214</v>
      </c>
      <c r="O35" s="31">
        <f t="shared" si="0"/>
        <v>8046800</v>
      </c>
      <c r="P35" s="31">
        <f t="shared" si="0"/>
        <v>7996845</v>
      </c>
      <c r="Q35" s="31">
        <f t="shared" si="0"/>
        <v>21305559</v>
      </c>
      <c r="R35" s="31">
        <f t="shared" si="0"/>
        <v>37349204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94901407</v>
      </c>
      <c r="X35" s="31">
        <f t="shared" si="0"/>
        <v>92901375</v>
      </c>
      <c r="Y35" s="31">
        <f t="shared" si="0"/>
        <v>2000032</v>
      </c>
      <c r="Z35" s="32">
        <f>+IF(X35&lt;&gt;0,+(Y35/X35)*100,0)</f>
        <v>2.1528551111326393</v>
      </c>
      <c r="AA35" s="29">
        <f>SUM(AA6:AA34)</f>
        <v>123868522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21166146</v>
      </c>
      <c r="D37" s="20">
        <v>0</v>
      </c>
      <c r="E37" s="21">
        <v>22185684</v>
      </c>
      <c r="F37" s="22">
        <v>19672977</v>
      </c>
      <c r="G37" s="22">
        <v>1910998</v>
      </c>
      <c r="H37" s="22">
        <v>1921293</v>
      </c>
      <c r="I37" s="22">
        <v>1490583</v>
      </c>
      <c r="J37" s="22">
        <v>5322874</v>
      </c>
      <c r="K37" s="22">
        <v>1572340</v>
      </c>
      <c r="L37" s="22">
        <v>1639838</v>
      </c>
      <c r="M37" s="22">
        <v>1506990</v>
      </c>
      <c r="N37" s="22">
        <v>4719168</v>
      </c>
      <c r="O37" s="22">
        <v>1535696</v>
      </c>
      <c r="P37" s="22">
        <v>1590842</v>
      </c>
      <c r="Q37" s="22">
        <v>1604302</v>
      </c>
      <c r="R37" s="22">
        <v>4730840</v>
      </c>
      <c r="S37" s="22">
        <v>0</v>
      </c>
      <c r="T37" s="22">
        <v>0</v>
      </c>
      <c r="U37" s="22">
        <v>0</v>
      </c>
      <c r="V37" s="22">
        <v>0</v>
      </c>
      <c r="W37" s="22">
        <v>14772882</v>
      </c>
      <c r="X37" s="22">
        <v>15302807</v>
      </c>
      <c r="Y37" s="22">
        <v>-529925</v>
      </c>
      <c r="Z37" s="23">
        <v>-3.4629267689254659</v>
      </c>
      <c r="AA37" s="20">
        <v>19672977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310249</v>
      </c>
      <c r="D40" s="20">
        <v>0</v>
      </c>
      <c r="E40" s="21">
        <v>127582</v>
      </c>
      <c r="F40" s="22">
        <v>171061</v>
      </c>
      <c r="G40" s="22">
        <v>0</v>
      </c>
      <c r="H40" s="22">
        <v>2000</v>
      </c>
      <c r="I40" s="22">
        <v>0</v>
      </c>
      <c r="J40" s="22">
        <v>2000</v>
      </c>
      <c r="K40" s="22">
        <v>20679</v>
      </c>
      <c r="L40" s="22">
        <v>0</v>
      </c>
      <c r="M40" s="22">
        <v>18400</v>
      </c>
      <c r="N40" s="22">
        <v>39079</v>
      </c>
      <c r="O40" s="22">
        <v>44451</v>
      </c>
      <c r="P40" s="22">
        <v>2252</v>
      </c>
      <c r="Q40" s="22">
        <v>27500</v>
      </c>
      <c r="R40" s="22">
        <v>74203</v>
      </c>
      <c r="S40" s="22">
        <v>0</v>
      </c>
      <c r="T40" s="22">
        <v>0</v>
      </c>
      <c r="U40" s="22">
        <v>0</v>
      </c>
      <c r="V40" s="22">
        <v>0</v>
      </c>
      <c r="W40" s="22">
        <v>115282</v>
      </c>
      <c r="X40" s="22">
        <v>128286</v>
      </c>
      <c r="Y40" s="22">
        <v>-13004</v>
      </c>
      <c r="Z40" s="23">
        <v>-10.136725753394758</v>
      </c>
      <c r="AA40" s="20">
        <v>171061</v>
      </c>
    </row>
    <row r="41" spans="1:27" x14ac:dyDescent="0.25">
      <c r="A41" s="19" t="s">
        <v>67</v>
      </c>
      <c r="B41" s="15" t="s">
        <v>32</v>
      </c>
      <c r="C41" s="20">
        <v>87772163</v>
      </c>
      <c r="D41" s="20">
        <v>0</v>
      </c>
      <c r="E41" s="21">
        <v>21802661</v>
      </c>
      <c r="F41" s="22">
        <v>21802661</v>
      </c>
      <c r="G41" s="22">
        <v>5479635</v>
      </c>
      <c r="H41" s="22">
        <v>5479635</v>
      </c>
      <c r="I41" s="22">
        <v>5479635</v>
      </c>
      <c r="J41" s="22">
        <v>16438905</v>
      </c>
      <c r="K41" s="22">
        <v>5479635</v>
      </c>
      <c r="L41" s="22">
        <v>0</v>
      </c>
      <c r="M41" s="22">
        <v>10959270</v>
      </c>
      <c r="N41" s="22">
        <v>16438905</v>
      </c>
      <c r="O41" s="22">
        <v>5479635</v>
      </c>
      <c r="P41" s="22">
        <v>5479635</v>
      </c>
      <c r="Q41" s="22">
        <v>0</v>
      </c>
      <c r="R41" s="22">
        <v>10959270</v>
      </c>
      <c r="S41" s="22">
        <v>0</v>
      </c>
      <c r="T41" s="22">
        <v>0</v>
      </c>
      <c r="U41" s="22">
        <v>0</v>
      </c>
      <c r="V41" s="22">
        <v>0</v>
      </c>
      <c r="W41" s="22">
        <v>43837080</v>
      </c>
      <c r="X41" s="22">
        <v>16352001</v>
      </c>
      <c r="Y41" s="22">
        <v>27485079</v>
      </c>
      <c r="Z41" s="23">
        <v>168.08388771502644</v>
      </c>
      <c r="AA41" s="20">
        <v>21802661</v>
      </c>
    </row>
    <row r="42" spans="1:27" x14ac:dyDescent="0.25">
      <c r="A42" s="19" t="s">
        <v>68</v>
      </c>
      <c r="B42" s="15" t="s">
        <v>32</v>
      </c>
      <c r="C42" s="20">
        <v>1022024</v>
      </c>
      <c r="D42" s="20">
        <v>0</v>
      </c>
      <c r="E42" s="21">
        <v>91078</v>
      </c>
      <c r="F42" s="22">
        <v>91078</v>
      </c>
      <c r="G42" s="22">
        <v>8724</v>
      </c>
      <c r="H42" s="22">
        <v>8724</v>
      </c>
      <c r="I42" s="22">
        <v>8724</v>
      </c>
      <c r="J42" s="22">
        <v>26172</v>
      </c>
      <c r="K42" s="22">
        <v>8724</v>
      </c>
      <c r="L42" s="22">
        <v>0</v>
      </c>
      <c r="M42" s="22">
        <v>0</v>
      </c>
      <c r="N42" s="22">
        <v>8724</v>
      </c>
      <c r="O42" s="22">
        <v>0</v>
      </c>
      <c r="P42" s="22">
        <v>34920</v>
      </c>
      <c r="Q42" s="22">
        <v>0</v>
      </c>
      <c r="R42" s="22">
        <v>34920</v>
      </c>
      <c r="S42" s="22">
        <v>0</v>
      </c>
      <c r="T42" s="22">
        <v>0</v>
      </c>
      <c r="U42" s="22">
        <v>0</v>
      </c>
      <c r="V42" s="22">
        <v>0</v>
      </c>
      <c r="W42" s="22">
        <v>69816</v>
      </c>
      <c r="X42" s="22">
        <v>68319</v>
      </c>
      <c r="Y42" s="22">
        <v>1497</v>
      </c>
      <c r="Z42" s="23">
        <v>2.1911913230580073</v>
      </c>
      <c r="AA42" s="20">
        <v>91078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6472220</v>
      </c>
      <c r="D44" s="20">
        <v>0</v>
      </c>
      <c r="E44" s="21">
        <v>7900000</v>
      </c>
      <c r="F44" s="22">
        <v>8400460</v>
      </c>
      <c r="G44" s="22">
        <v>129600</v>
      </c>
      <c r="H44" s="22">
        <v>576605</v>
      </c>
      <c r="I44" s="22">
        <v>576605</v>
      </c>
      <c r="J44" s="22">
        <v>1282810</v>
      </c>
      <c r="K44" s="22">
        <v>576605</v>
      </c>
      <c r="L44" s="22">
        <v>709605</v>
      </c>
      <c r="M44" s="22">
        <v>602605</v>
      </c>
      <c r="N44" s="22">
        <v>1888815</v>
      </c>
      <c r="O44" s="22">
        <v>628605</v>
      </c>
      <c r="P44" s="22">
        <v>709605</v>
      </c>
      <c r="Q44" s="22">
        <v>842605</v>
      </c>
      <c r="R44" s="22">
        <v>2180815</v>
      </c>
      <c r="S44" s="22">
        <v>0</v>
      </c>
      <c r="T44" s="22">
        <v>0</v>
      </c>
      <c r="U44" s="22">
        <v>0</v>
      </c>
      <c r="V44" s="22">
        <v>0</v>
      </c>
      <c r="W44" s="22">
        <v>5352440</v>
      </c>
      <c r="X44" s="22">
        <v>6125190</v>
      </c>
      <c r="Y44" s="22">
        <v>-772750</v>
      </c>
      <c r="Z44" s="23">
        <v>-12.615935179153626</v>
      </c>
      <c r="AA44" s="20">
        <v>8400460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73448</v>
      </c>
      <c r="D46" s="20">
        <v>0</v>
      </c>
      <c r="E46" s="21">
        <v>145358</v>
      </c>
      <c r="F46" s="22">
        <v>145358</v>
      </c>
      <c r="G46" s="22">
        <v>24918</v>
      </c>
      <c r="H46" s="22">
        <v>19314</v>
      </c>
      <c r="I46" s="22">
        <v>35668705</v>
      </c>
      <c r="J46" s="22">
        <v>35712937</v>
      </c>
      <c r="K46" s="22">
        <v>33363</v>
      </c>
      <c r="L46" s="22">
        <v>5071</v>
      </c>
      <c r="M46" s="22">
        <v>14649</v>
      </c>
      <c r="N46" s="22">
        <v>53083</v>
      </c>
      <c r="O46" s="22">
        <v>-35766019</v>
      </c>
      <c r="P46" s="22">
        <v>13036</v>
      </c>
      <c r="Q46" s="22">
        <v>41163</v>
      </c>
      <c r="R46" s="22">
        <v>-35711820</v>
      </c>
      <c r="S46" s="22">
        <v>0</v>
      </c>
      <c r="T46" s="22">
        <v>0</v>
      </c>
      <c r="U46" s="22">
        <v>0</v>
      </c>
      <c r="V46" s="22">
        <v>0</v>
      </c>
      <c r="W46" s="22">
        <v>54200</v>
      </c>
      <c r="X46" s="22">
        <v>109026</v>
      </c>
      <c r="Y46" s="22">
        <v>-54826</v>
      </c>
      <c r="Z46" s="23">
        <v>-50.287087483719482</v>
      </c>
      <c r="AA46" s="20">
        <v>145358</v>
      </c>
    </row>
    <row r="47" spans="1:27" x14ac:dyDescent="0.25">
      <c r="A47" s="19" t="s">
        <v>73</v>
      </c>
      <c r="B47" s="15" t="s">
        <v>32</v>
      </c>
      <c r="C47" s="20">
        <v>177362</v>
      </c>
      <c r="D47" s="20">
        <v>0</v>
      </c>
      <c r="E47" s="21">
        <v>164081</v>
      </c>
      <c r="F47" s="22">
        <v>164042</v>
      </c>
      <c r="G47" s="22">
        <v>16380</v>
      </c>
      <c r="H47" s="22">
        <v>14770</v>
      </c>
      <c r="I47" s="22">
        <v>12288</v>
      </c>
      <c r="J47" s="22">
        <v>43438</v>
      </c>
      <c r="K47" s="22">
        <v>13136</v>
      </c>
      <c r="L47" s="22">
        <v>13809</v>
      </c>
      <c r="M47" s="22">
        <v>12484</v>
      </c>
      <c r="N47" s="22">
        <v>39429</v>
      </c>
      <c r="O47" s="22">
        <v>12802</v>
      </c>
      <c r="P47" s="22">
        <v>13384</v>
      </c>
      <c r="Q47" s="22">
        <v>13518</v>
      </c>
      <c r="R47" s="22">
        <v>39704</v>
      </c>
      <c r="S47" s="22">
        <v>0</v>
      </c>
      <c r="T47" s="22">
        <v>0</v>
      </c>
      <c r="U47" s="22">
        <v>0</v>
      </c>
      <c r="V47" s="22">
        <v>0</v>
      </c>
      <c r="W47" s="22">
        <v>122571</v>
      </c>
      <c r="X47" s="22">
        <v>123030</v>
      </c>
      <c r="Y47" s="22">
        <v>-459</v>
      </c>
      <c r="Z47" s="23">
        <v>-0.37307973664959765</v>
      </c>
      <c r="AA47" s="20">
        <v>164042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116993612</v>
      </c>
      <c r="D50" s="29">
        <f t="shared" ref="D50:Y50" si="1">SUM(D37:D49)</f>
        <v>0</v>
      </c>
      <c r="E50" s="30">
        <f t="shared" si="1"/>
        <v>52416444</v>
      </c>
      <c r="F50" s="31">
        <f t="shared" si="1"/>
        <v>50447637</v>
      </c>
      <c r="G50" s="31">
        <f t="shared" si="1"/>
        <v>7570255</v>
      </c>
      <c r="H50" s="31">
        <f t="shared" si="1"/>
        <v>8022341</v>
      </c>
      <c r="I50" s="31">
        <f t="shared" si="1"/>
        <v>43236540</v>
      </c>
      <c r="J50" s="31">
        <f t="shared" si="1"/>
        <v>58829136</v>
      </c>
      <c r="K50" s="31">
        <f t="shared" si="1"/>
        <v>7704482</v>
      </c>
      <c r="L50" s="31">
        <f t="shared" si="1"/>
        <v>2368323</v>
      </c>
      <c r="M50" s="31">
        <f t="shared" si="1"/>
        <v>13114398</v>
      </c>
      <c r="N50" s="31">
        <f t="shared" si="1"/>
        <v>23187203</v>
      </c>
      <c r="O50" s="31">
        <f t="shared" si="1"/>
        <v>-28064830</v>
      </c>
      <c r="P50" s="31">
        <f t="shared" si="1"/>
        <v>7843674</v>
      </c>
      <c r="Q50" s="31">
        <f t="shared" si="1"/>
        <v>2529088</v>
      </c>
      <c r="R50" s="31">
        <f t="shared" si="1"/>
        <v>-17692068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64324271</v>
      </c>
      <c r="X50" s="31">
        <f t="shared" si="1"/>
        <v>38208659</v>
      </c>
      <c r="Y50" s="31">
        <f t="shared" si="1"/>
        <v>26115612</v>
      </c>
      <c r="Z50" s="32">
        <f>+IF(X50&lt;&gt;0,+(Y50/X50)*100,0)</f>
        <v>68.34998318051413</v>
      </c>
      <c r="AA50" s="29">
        <f>SUM(AA37:AA49)</f>
        <v>50447637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-11735404</v>
      </c>
      <c r="D51" s="39">
        <f t="shared" si="2"/>
        <v>0</v>
      </c>
      <c r="E51" s="40">
        <f t="shared" si="2"/>
        <v>60631592</v>
      </c>
      <c r="F51" s="41">
        <f t="shared" si="2"/>
        <v>73420885</v>
      </c>
      <c r="G51" s="41">
        <f t="shared" si="2"/>
        <v>8512175</v>
      </c>
      <c r="H51" s="41">
        <f t="shared" si="2"/>
        <v>426268</v>
      </c>
      <c r="I51" s="41">
        <f t="shared" si="2"/>
        <v>-34924590</v>
      </c>
      <c r="J51" s="41">
        <f t="shared" si="2"/>
        <v>-25986147</v>
      </c>
      <c r="K51" s="41">
        <f t="shared" si="2"/>
        <v>603435</v>
      </c>
      <c r="L51" s="41">
        <f t="shared" si="2"/>
        <v>5810898</v>
      </c>
      <c r="M51" s="41">
        <f t="shared" si="2"/>
        <v>-4892322</v>
      </c>
      <c r="N51" s="41">
        <f t="shared" si="2"/>
        <v>1522011</v>
      </c>
      <c r="O51" s="41">
        <f t="shared" si="2"/>
        <v>36111630</v>
      </c>
      <c r="P51" s="41">
        <f t="shared" si="2"/>
        <v>153171</v>
      </c>
      <c r="Q51" s="41">
        <f t="shared" si="2"/>
        <v>18776471</v>
      </c>
      <c r="R51" s="41">
        <f t="shared" si="2"/>
        <v>55041272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30577136</v>
      </c>
      <c r="X51" s="41">
        <f t="shared" si="2"/>
        <v>54692716</v>
      </c>
      <c r="Y51" s="41">
        <f t="shared" si="2"/>
        <v>-24115580</v>
      </c>
      <c r="Z51" s="42">
        <f>+IF(X51&lt;&gt;0,+(Y51/X51)*100,0)</f>
        <v>-44.092855070499695</v>
      </c>
      <c r="AA51" s="39">
        <f>+AA35-AA50</f>
        <v>73420885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-11735404</v>
      </c>
      <c r="D54" s="48">
        <f t="shared" si="3"/>
        <v>0</v>
      </c>
      <c r="E54" s="49">
        <f t="shared" si="3"/>
        <v>60631592</v>
      </c>
      <c r="F54" s="50">
        <f t="shared" si="3"/>
        <v>73420885</v>
      </c>
      <c r="G54" s="50">
        <f t="shared" si="3"/>
        <v>8512175</v>
      </c>
      <c r="H54" s="50">
        <f t="shared" si="3"/>
        <v>426268</v>
      </c>
      <c r="I54" s="50">
        <f t="shared" si="3"/>
        <v>-34924590</v>
      </c>
      <c r="J54" s="50">
        <f t="shared" si="3"/>
        <v>-25986147</v>
      </c>
      <c r="K54" s="50">
        <f t="shared" si="3"/>
        <v>603435</v>
      </c>
      <c r="L54" s="50">
        <f t="shared" si="3"/>
        <v>5810898</v>
      </c>
      <c r="M54" s="50">
        <f t="shared" si="3"/>
        <v>-4892322</v>
      </c>
      <c r="N54" s="50">
        <f t="shared" si="3"/>
        <v>1522011</v>
      </c>
      <c r="O54" s="50">
        <f t="shared" si="3"/>
        <v>36111630</v>
      </c>
      <c r="P54" s="50">
        <f t="shared" si="3"/>
        <v>153171</v>
      </c>
      <c r="Q54" s="50">
        <f t="shared" si="3"/>
        <v>18776471</v>
      </c>
      <c r="R54" s="50">
        <f t="shared" si="3"/>
        <v>55041272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30577136</v>
      </c>
      <c r="X54" s="50">
        <f t="shared" si="3"/>
        <v>54692716</v>
      </c>
      <c r="Y54" s="50">
        <f t="shared" si="3"/>
        <v>-24115580</v>
      </c>
      <c r="Z54" s="51">
        <f>+IF(X54&lt;&gt;0,+(Y54/X54)*100,0)</f>
        <v>-44.092855070499695</v>
      </c>
      <c r="AA54" s="48">
        <f>SUM(AA51:AA53)</f>
        <v>73420885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-11735404</v>
      </c>
      <c r="D56" s="54">
        <f>+D54-D55</f>
        <v>0</v>
      </c>
      <c r="E56" s="55">
        <f t="shared" si="4"/>
        <v>60631592</v>
      </c>
      <c r="F56" s="56">
        <f t="shared" si="4"/>
        <v>73420885</v>
      </c>
      <c r="G56" s="56">
        <f t="shared" si="4"/>
        <v>8512175</v>
      </c>
      <c r="H56" s="56">
        <f t="shared" si="4"/>
        <v>426268</v>
      </c>
      <c r="I56" s="56">
        <f t="shared" si="4"/>
        <v>-34924590</v>
      </c>
      <c r="J56" s="56">
        <f t="shared" si="4"/>
        <v>-25986147</v>
      </c>
      <c r="K56" s="56">
        <f t="shared" si="4"/>
        <v>603435</v>
      </c>
      <c r="L56" s="56">
        <f t="shared" si="4"/>
        <v>5810898</v>
      </c>
      <c r="M56" s="56">
        <f t="shared" si="4"/>
        <v>-4892322</v>
      </c>
      <c r="N56" s="56">
        <f t="shared" si="4"/>
        <v>1522011</v>
      </c>
      <c r="O56" s="56">
        <f t="shared" si="4"/>
        <v>36111630</v>
      </c>
      <c r="P56" s="56">
        <f t="shared" si="4"/>
        <v>153171</v>
      </c>
      <c r="Q56" s="56">
        <f t="shared" si="4"/>
        <v>18776471</v>
      </c>
      <c r="R56" s="56">
        <f t="shared" si="4"/>
        <v>55041272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30577136</v>
      </c>
      <c r="X56" s="56">
        <f t="shared" si="4"/>
        <v>54692716</v>
      </c>
      <c r="Y56" s="56">
        <f t="shared" si="4"/>
        <v>-24115580</v>
      </c>
      <c r="Z56" s="57">
        <f>+IF(X56&lt;&gt;0,+(Y56/X56)*100,0)</f>
        <v>-44.092855070499695</v>
      </c>
      <c r="AA56" s="54">
        <f>+AA54-AA55</f>
        <v>73420885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-11735404</v>
      </c>
      <c r="D59" s="48">
        <f>SUM(D56:D58)</f>
        <v>0</v>
      </c>
      <c r="E59" s="49">
        <f t="shared" si="5"/>
        <v>60631592</v>
      </c>
      <c r="F59" s="50">
        <f t="shared" si="5"/>
        <v>73420885</v>
      </c>
      <c r="G59" s="50">
        <f t="shared" si="5"/>
        <v>8512175</v>
      </c>
      <c r="H59" s="50">
        <f t="shared" si="5"/>
        <v>426268</v>
      </c>
      <c r="I59" s="50">
        <f t="shared" si="5"/>
        <v>-34924590</v>
      </c>
      <c r="J59" s="50">
        <f t="shared" si="5"/>
        <v>-25986147</v>
      </c>
      <c r="K59" s="50">
        <f t="shared" si="5"/>
        <v>603435</v>
      </c>
      <c r="L59" s="50">
        <f t="shared" si="5"/>
        <v>5810898</v>
      </c>
      <c r="M59" s="50">
        <f t="shared" si="5"/>
        <v>-4892322</v>
      </c>
      <c r="N59" s="50">
        <f t="shared" si="5"/>
        <v>1522011</v>
      </c>
      <c r="O59" s="50">
        <f t="shared" si="5"/>
        <v>36111630</v>
      </c>
      <c r="P59" s="50">
        <f t="shared" si="5"/>
        <v>153171</v>
      </c>
      <c r="Q59" s="50">
        <f t="shared" si="5"/>
        <v>18776471</v>
      </c>
      <c r="R59" s="50">
        <f t="shared" si="5"/>
        <v>55041272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30577136</v>
      </c>
      <c r="X59" s="50">
        <f t="shared" si="5"/>
        <v>54692716</v>
      </c>
      <c r="Y59" s="50">
        <f t="shared" si="5"/>
        <v>-24115580</v>
      </c>
      <c r="Z59" s="51">
        <f>+IF(X59&lt;&gt;0,+(Y59/X59)*100,0)</f>
        <v>-44.092855070499695</v>
      </c>
      <c r="AA59" s="48">
        <f>SUM(AA56:AA58)</f>
        <v>73420885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-11735404</v>
      </c>
      <c r="D62" s="65">
        <f>SUM(D59:D61)</f>
        <v>0</v>
      </c>
      <c r="E62" s="66">
        <f t="shared" si="6"/>
        <v>60631592</v>
      </c>
      <c r="F62" s="67">
        <f t="shared" si="6"/>
        <v>73420885</v>
      </c>
      <c r="G62" s="67">
        <f t="shared" si="6"/>
        <v>8512175</v>
      </c>
      <c r="H62" s="67">
        <f t="shared" si="6"/>
        <v>426268</v>
      </c>
      <c r="I62" s="67">
        <f t="shared" si="6"/>
        <v>-34924590</v>
      </c>
      <c r="J62" s="67">
        <f t="shared" si="6"/>
        <v>-25986147</v>
      </c>
      <c r="K62" s="67">
        <f t="shared" si="6"/>
        <v>603435</v>
      </c>
      <c r="L62" s="67">
        <f t="shared" si="6"/>
        <v>5810898</v>
      </c>
      <c r="M62" s="67">
        <f t="shared" si="6"/>
        <v>-4892322</v>
      </c>
      <c r="N62" s="67">
        <f t="shared" si="6"/>
        <v>1522011</v>
      </c>
      <c r="O62" s="67">
        <f t="shared" si="6"/>
        <v>36111630</v>
      </c>
      <c r="P62" s="67">
        <f t="shared" si="6"/>
        <v>153171</v>
      </c>
      <c r="Q62" s="67">
        <f t="shared" si="6"/>
        <v>18776471</v>
      </c>
      <c r="R62" s="67">
        <f t="shared" si="6"/>
        <v>55041272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30577136</v>
      </c>
      <c r="X62" s="67">
        <f t="shared" si="6"/>
        <v>54692716</v>
      </c>
      <c r="Y62" s="67">
        <f t="shared" si="6"/>
        <v>-24115580</v>
      </c>
      <c r="Z62" s="68">
        <f>+IF(X62&lt;&gt;0,+(Y62/X62)*100,0)</f>
        <v>-44.092855070499695</v>
      </c>
      <c r="AA62" s="65">
        <f>SUM(AA59:AA61)</f>
        <v>73420885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32375958</v>
      </c>
      <c r="D9" s="20">
        <v>0</v>
      </c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>
        <v>2554837</v>
      </c>
      <c r="L9" s="22">
        <v>2503546</v>
      </c>
      <c r="M9" s="22">
        <v>2504215</v>
      </c>
      <c r="N9" s="22">
        <v>7562598</v>
      </c>
      <c r="O9" s="22">
        <v>2505477</v>
      </c>
      <c r="P9" s="22">
        <v>2488598</v>
      </c>
      <c r="Q9" s="22">
        <v>2481023</v>
      </c>
      <c r="R9" s="22">
        <v>7475098</v>
      </c>
      <c r="S9" s="22">
        <v>0</v>
      </c>
      <c r="T9" s="22">
        <v>0</v>
      </c>
      <c r="U9" s="22">
        <v>0</v>
      </c>
      <c r="V9" s="22">
        <v>0</v>
      </c>
      <c r="W9" s="22">
        <v>22760555</v>
      </c>
      <c r="X9" s="22">
        <v>22641777</v>
      </c>
      <c r="Y9" s="22">
        <v>118778</v>
      </c>
      <c r="Z9" s="23">
        <v>0.52459663391261202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5223804</v>
      </c>
      <c r="D13" s="20">
        <v>0</v>
      </c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>
        <v>1789667</v>
      </c>
      <c r="L13" s="22">
        <v>1807757</v>
      </c>
      <c r="M13" s="22">
        <v>1803363</v>
      </c>
      <c r="N13" s="22">
        <v>5400787</v>
      </c>
      <c r="O13" s="22">
        <v>1825886</v>
      </c>
      <c r="P13" s="22">
        <v>1840987</v>
      </c>
      <c r="Q13" s="22">
        <v>1862625</v>
      </c>
      <c r="R13" s="22">
        <v>5529498</v>
      </c>
      <c r="S13" s="22">
        <v>0</v>
      </c>
      <c r="T13" s="22">
        <v>0</v>
      </c>
      <c r="U13" s="22">
        <v>0</v>
      </c>
      <c r="V13" s="22">
        <v>0</v>
      </c>
      <c r="W13" s="22">
        <v>16228422</v>
      </c>
      <c r="X13" s="22">
        <v>16164063</v>
      </c>
      <c r="Y13" s="22">
        <v>64359</v>
      </c>
      <c r="Z13" s="23">
        <v>0.39816103166635763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11057686</v>
      </c>
      <c r="D28" s="20">
        <v>0</v>
      </c>
      <c r="E28" s="21">
        <v>11046558</v>
      </c>
      <c r="F28" s="22">
        <v>11046558</v>
      </c>
      <c r="G28" s="22">
        <v>4002772</v>
      </c>
      <c r="H28" s="22">
        <v>0</v>
      </c>
      <c r="I28" s="22">
        <v>324456</v>
      </c>
      <c r="J28" s="22">
        <v>4327228</v>
      </c>
      <c r="K28" s="22">
        <v>0</v>
      </c>
      <c r="L28" s="22">
        <v>490816</v>
      </c>
      <c r="M28" s="22">
        <v>0</v>
      </c>
      <c r="N28" s="22">
        <v>490816</v>
      </c>
      <c r="O28" s="22">
        <v>0</v>
      </c>
      <c r="P28" s="22">
        <v>3202164</v>
      </c>
      <c r="Q28" s="22">
        <v>0</v>
      </c>
      <c r="R28" s="22">
        <v>3202164</v>
      </c>
      <c r="S28" s="22">
        <v>0</v>
      </c>
      <c r="T28" s="22">
        <v>0</v>
      </c>
      <c r="U28" s="22">
        <v>0</v>
      </c>
      <c r="V28" s="22">
        <v>0</v>
      </c>
      <c r="W28" s="22">
        <v>8020208</v>
      </c>
      <c r="X28" s="22">
        <v>11046558</v>
      </c>
      <c r="Y28" s="22">
        <v>-3026350</v>
      </c>
      <c r="Z28" s="23">
        <v>-27.396316572094221</v>
      </c>
      <c r="AA28" s="20">
        <v>11046558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48657448</v>
      </c>
      <c r="D35" s="29">
        <f t="shared" ref="D35:Y35" si="0">SUM(D6:D34)</f>
        <v>0</v>
      </c>
      <c r="E35" s="30">
        <f t="shared" si="0"/>
        <v>62787678</v>
      </c>
      <c r="F35" s="31">
        <f t="shared" si="0"/>
        <v>62787678</v>
      </c>
      <c r="G35" s="31">
        <f t="shared" si="0"/>
        <v>8360983</v>
      </c>
      <c r="H35" s="31">
        <f t="shared" si="0"/>
        <v>4331526</v>
      </c>
      <c r="I35" s="31">
        <f t="shared" si="0"/>
        <v>4655715</v>
      </c>
      <c r="J35" s="31">
        <f t="shared" si="0"/>
        <v>17348224</v>
      </c>
      <c r="K35" s="31">
        <f t="shared" si="0"/>
        <v>4344504</v>
      </c>
      <c r="L35" s="31">
        <f t="shared" si="0"/>
        <v>4802119</v>
      </c>
      <c r="M35" s="31">
        <f t="shared" si="0"/>
        <v>4307578</v>
      </c>
      <c r="N35" s="31">
        <f t="shared" si="0"/>
        <v>13454201</v>
      </c>
      <c r="O35" s="31">
        <f t="shared" si="0"/>
        <v>4331363</v>
      </c>
      <c r="P35" s="31">
        <f t="shared" si="0"/>
        <v>7531749</v>
      </c>
      <c r="Q35" s="31">
        <f t="shared" si="0"/>
        <v>4343648</v>
      </c>
      <c r="R35" s="31">
        <f t="shared" si="0"/>
        <v>16206760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47009185</v>
      </c>
      <c r="X35" s="31">
        <f t="shared" si="0"/>
        <v>49852398</v>
      </c>
      <c r="Y35" s="31">
        <f t="shared" si="0"/>
        <v>-2843213</v>
      </c>
      <c r="Z35" s="32">
        <f>+IF(X35&lt;&gt;0,+(Y35/X35)*100,0)</f>
        <v>-5.703262258317042</v>
      </c>
      <c r="AA35" s="29">
        <f>SUM(AA6:AA34)</f>
        <v>62787678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16769626</v>
      </c>
      <c r="D37" s="20">
        <v>0</v>
      </c>
      <c r="E37" s="21">
        <v>12789012</v>
      </c>
      <c r="F37" s="22">
        <v>12789012</v>
      </c>
      <c r="G37" s="22">
        <v>0</v>
      </c>
      <c r="H37" s="22">
        <v>3846788</v>
      </c>
      <c r="I37" s="22">
        <v>1513186</v>
      </c>
      <c r="J37" s="22">
        <v>5359974</v>
      </c>
      <c r="K37" s="22">
        <v>1388999</v>
      </c>
      <c r="L37" s="22">
        <v>1883761</v>
      </c>
      <c r="M37" s="22">
        <v>1950548</v>
      </c>
      <c r="N37" s="22">
        <v>5223308</v>
      </c>
      <c r="O37" s="22">
        <v>1906898</v>
      </c>
      <c r="P37" s="22">
        <v>1919752</v>
      </c>
      <c r="Q37" s="22">
        <v>1616569</v>
      </c>
      <c r="R37" s="22">
        <v>5443219</v>
      </c>
      <c r="S37" s="22">
        <v>0</v>
      </c>
      <c r="T37" s="22">
        <v>0</v>
      </c>
      <c r="U37" s="22">
        <v>0</v>
      </c>
      <c r="V37" s="22">
        <v>0</v>
      </c>
      <c r="W37" s="22">
        <v>16026501</v>
      </c>
      <c r="X37" s="22">
        <v>9591759</v>
      </c>
      <c r="Y37" s="22">
        <v>6434742</v>
      </c>
      <c r="Z37" s="23">
        <v>67.086151768408698</v>
      </c>
      <c r="AA37" s="20">
        <v>12789012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87524</v>
      </c>
      <c r="D40" s="20">
        <v>0</v>
      </c>
      <c r="E40" s="21">
        <v>420000</v>
      </c>
      <c r="F40" s="22">
        <v>420000</v>
      </c>
      <c r="G40" s="22">
        <v>0</v>
      </c>
      <c r="H40" s="22">
        <v>0</v>
      </c>
      <c r="I40" s="22">
        <v>99820</v>
      </c>
      <c r="J40" s="22">
        <v>99820</v>
      </c>
      <c r="K40" s="22">
        <v>40148</v>
      </c>
      <c r="L40" s="22">
        <v>0</v>
      </c>
      <c r="M40" s="22">
        <v>0</v>
      </c>
      <c r="N40" s="22">
        <v>40148</v>
      </c>
      <c r="O40" s="22">
        <v>0</v>
      </c>
      <c r="P40" s="22">
        <v>0</v>
      </c>
      <c r="Q40" s="22">
        <v>8960</v>
      </c>
      <c r="R40" s="22">
        <v>8960</v>
      </c>
      <c r="S40" s="22">
        <v>0</v>
      </c>
      <c r="T40" s="22">
        <v>0</v>
      </c>
      <c r="U40" s="22">
        <v>0</v>
      </c>
      <c r="V40" s="22">
        <v>0</v>
      </c>
      <c r="W40" s="22">
        <v>148928</v>
      </c>
      <c r="X40" s="22">
        <v>315000</v>
      </c>
      <c r="Y40" s="22">
        <v>-166072</v>
      </c>
      <c r="Z40" s="23">
        <v>-52.721269841269844</v>
      </c>
      <c r="AA40" s="20">
        <v>420000</v>
      </c>
    </row>
    <row r="41" spans="1:27" x14ac:dyDescent="0.25">
      <c r="A41" s="19" t="s">
        <v>67</v>
      </c>
      <c r="B41" s="15" t="s">
        <v>32</v>
      </c>
      <c r="C41" s="20">
        <v>2850562</v>
      </c>
      <c r="D41" s="20">
        <v>0</v>
      </c>
      <c r="E41" s="21">
        <v>13466484</v>
      </c>
      <c r="F41" s="22">
        <v>13466484</v>
      </c>
      <c r="G41" s="22">
        <v>0</v>
      </c>
      <c r="H41" s="22">
        <v>0</v>
      </c>
      <c r="I41" s="22">
        <v>712640</v>
      </c>
      <c r="J41" s="22">
        <v>712640</v>
      </c>
      <c r="K41" s="22">
        <v>0</v>
      </c>
      <c r="L41" s="22">
        <v>237547</v>
      </c>
      <c r="M41" s="22">
        <v>475094</v>
      </c>
      <c r="N41" s="22">
        <v>712641</v>
      </c>
      <c r="O41" s="22">
        <v>237547</v>
      </c>
      <c r="P41" s="22">
        <v>237547</v>
      </c>
      <c r="Q41" s="22">
        <v>0</v>
      </c>
      <c r="R41" s="22">
        <v>475094</v>
      </c>
      <c r="S41" s="22">
        <v>0</v>
      </c>
      <c r="T41" s="22">
        <v>0</v>
      </c>
      <c r="U41" s="22">
        <v>0</v>
      </c>
      <c r="V41" s="22">
        <v>0</v>
      </c>
      <c r="W41" s="22">
        <v>1900375</v>
      </c>
      <c r="X41" s="22">
        <v>10099863</v>
      </c>
      <c r="Y41" s="22">
        <v>-8199488</v>
      </c>
      <c r="Z41" s="23">
        <v>-81.18415071570773</v>
      </c>
      <c r="AA41" s="20">
        <v>13466484</v>
      </c>
    </row>
    <row r="42" spans="1:27" x14ac:dyDescent="0.25">
      <c r="A42" s="19" t="s">
        <v>68</v>
      </c>
      <c r="B42" s="15" t="s">
        <v>32</v>
      </c>
      <c r="C42" s="20">
        <v>10780399</v>
      </c>
      <c r="D42" s="20">
        <v>0</v>
      </c>
      <c r="E42" s="21">
        <v>17127156</v>
      </c>
      <c r="F42" s="22">
        <v>17127156</v>
      </c>
      <c r="G42" s="22">
        <v>0</v>
      </c>
      <c r="H42" s="22">
        <v>1799828</v>
      </c>
      <c r="I42" s="22">
        <v>899914</v>
      </c>
      <c r="J42" s="22">
        <v>2699742</v>
      </c>
      <c r="K42" s="22">
        <v>899914</v>
      </c>
      <c r="L42" s="22">
        <v>899914</v>
      </c>
      <c r="M42" s="22">
        <v>899914</v>
      </c>
      <c r="N42" s="22">
        <v>2699742</v>
      </c>
      <c r="O42" s="22">
        <v>899914</v>
      </c>
      <c r="P42" s="22">
        <v>899914</v>
      </c>
      <c r="Q42" s="22">
        <v>899914</v>
      </c>
      <c r="R42" s="22">
        <v>2699742</v>
      </c>
      <c r="S42" s="22">
        <v>0</v>
      </c>
      <c r="T42" s="22">
        <v>0</v>
      </c>
      <c r="U42" s="22">
        <v>0</v>
      </c>
      <c r="V42" s="22">
        <v>0</v>
      </c>
      <c r="W42" s="22">
        <v>8099226</v>
      </c>
      <c r="X42" s="22">
        <v>12845367</v>
      </c>
      <c r="Y42" s="22">
        <v>-4746141</v>
      </c>
      <c r="Z42" s="23">
        <v>-36.948270921336849</v>
      </c>
      <c r="AA42" s="20">
        <v>17127156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267582</v>
      </c>
      <c r="D44" s="20">
        <v>0</v>
      </c>
      <c r="E44" s="21">
        <v>1100700</v>
      </c>
      <c r="F44" s="22">
        <v>1100700</v>
      </c>
      <c r="G44" s="22">
        <v>381</v>
      </c>
      <c r="H44" s="22">
        <v>25306</v>
      </c>
      <c r="I44" s="22">
        <v>0</v>
      </c>
      <c r="J44" s="22">
        <v>25687</v>
      </c>
      <c r="K44" s="22">
        <v>0</v>
      </c>
      <c r="L44" s="22">
        <v>47308</v>
      </c>
      <c r="M44" s="22">
        <v>0</v>
      </c>
      <c r="N44" s="22">
        <v>47308</v>
      </c>
      <c r="O44" s="22">
        <v>0</v>
      </c>
      <c r="P44" s="22">
        <v>0</v>
      </c>
      <c r="Q44" s="22">
        <v>1180</v>
      </c>
      <c r="R44" s="22">
        <v>1180</v>
      </c>
      <c r="S44" s="22">
        <v>0</v>
      </c>
      <c r="T44" s="22">
        <v>0</v>
      </c>
      <c r="U44" s="22">
        <v>0</v>
      </c>
      <c r="V44" s="22">
        <v>0</v>
      </c>
      <c r="W44" s="22">
        <v>74175</v>
      </c>
      <c r="X44" s="22">
        <v>825525</v>
      </c>
      <c r="Y44" s="22">
        <v>-751350</v>
      </c>
      <c r="Z44" s="23">
        <v>-91.014808758063054</v>
      </c>
      <c r="AA44" s="20">
        <v>1100700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21756648</v>
      </c>
      <c r="D46" s="20">
        <v>0</v>
      </c>
      <c r="E46" s="21">
        <v>12584544</v>
      </c>
      <c r="F46" s="22">
        <v>12584544</v>
      </c>
      <c r="G46" s="22">
        <v>0</v>
      </c>
      <c r="H46" s="22">
        <v>947110</v>
      </c>
      <c r="I46" s="22">
        <v>681082</v>
      </c>
      <c r="J46" s="22">
        <v>1628192</v>
      </c>
      <c r="K46" s="22">
        <v>0</v>
      </c>
      <c r="L46" s="22">
        <v>2969911</v>
      </c>
      <c r="M46" s="22">
        <v>-21492</v>
      </c>
      <c r="N46" s="22">
        <v>2948419</v>
      </c>
      <c r="O46" s="22">
        <v>-1250</v>
      </c>
      <c r="P46" s="22">
        <v>714486</v>
      </c>
      <c r="Q46" s="22">
        <v>0</v>
      </c>
      <c r="R46" s="22">
        <v>713236</v>
      </c>
      <c r="S46" s="22">
        <v>0</v>
      </c>
      <c r="T46" s="22">
        <v>0</v>
      </c>
      <c r="U46" s="22">
        <v>0</v>
      </c>
      <c r="V46" s="22">
        <v>0</v>
      </c>
      <c r="W46" s="22">
        <v>5289847</v>
      </c>
      <c r="X46" s="22">
        <v>9438408</v>
      </c>
      <c r="Y46" s="22">
        <v>-4148561</v>
      </c>
      <c r="Z46" s="23">
        <v>-43.954033349692025</v>
      </c>
      <c r="AA46" s="20">
        <v>12584544</v>
      </c>
    </row>
    <row r="47" spans="1:27" x14ac:dyDescent="0.25">
      <c r="A47" s="19" t="s">
        <v>73</v>
      </c>
      <c r="B47" s="15" t="s">
        <v>32</v>
      </c>
      <c r="C47" s="20">
        <v>1083291</v>
      </c>
      <c r="D47" s="20">
        <v>0</v>
      </c>
      <c r="E47" s="21">
        <v>2043276</v>
      </c>
      <c r="F47" s="22">
        <v>2043276</v>
      </c>
      <c r="G47" s="22">
        <v>40571</v>
      </c>
      <c r="H47" s="22">
        <v>99476</v>
      </c>
      <c r="I47" s="22">
        <v>65677</v>
      </c>
      <c r="J47" s="22">
        <v>205724</v>
      </c>
      <c r="K47" s="22">
        <v>72306</v>
      </c>
      <c r="L47" s="22">
        <v>78999</v>
      </c>
      <c r="M47" s="22">
        <v>35900</v>
      </c>
      <c r="N47" s="22">
        <v>187205</v>
      </c>
      <c r="O47" s="22">
        <v>99711</v>
      </c>
      <c r="P47" s="22">
        <v>55134</v>
      </c>
      <c r="Q47" s="22">
        <v>113902</v>
      </c>
      <c r="R47" s="22">
        <v>268747</v>
      </c>
      <c r="S47" s="22">
        <v>0</v>
      </c>
      <c r="T47" s="22">
        <v>0</v>
      </c>
      <c r="U47" s="22">
        <v>0</v>
      </c>
      <c r="V47" s="22">
        <v>0</v>
      </c>
      <c r="W47" s="22">
        <v>661676</v>
      </c>
      <c r="X47" s="22">
        <v>1532457</v>
      </c>
      <c r="Y47" s="22">
        <v>-870781</v>
      </c>
      <c r="Z47" s="23">
        <v>-56.822540534579439</v>
      </c>
      <c r="AA47" s="20">
        <v>2043276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53595632</v>
      </c>
      <c r="D50" s="29">
        <f t="shared" ref="D50:Y50" si="1">SUM(D37:D49)</f>
        <v>0</v>
      </c>
      <c r="E50" s="30">
        <f t="shared" si="1"/>
        <v>59531172</v>
      </c>
      <c r="F50" s="31">
        <f t="shared" si="1"/>
        <v>59531172</v>
      </c>
      <c r="G50" s="31">
        <f t="shared" si="1"/>
        <v>40952</v>
      </c>
      <c r="H50" s="31">
        <f t="shared" si="1"/>
        <v>6718508</v>
      </c>
      <c r="I50" s="31">
        <f t="shared" si="1"/>
        <v>3972319</v>
      </c>
      <c r="J50" s="31">
        <f t="shared" si="1"/>
        <v>10731779</v>
      </c>
      <c r="K50" s="31">
        <f t="shared" si="1"/>
        <v>2401367</v>
      </c>
      <c r="L50" s="31">
        <f t="shared" si="1"/>
        <v>6117440</v>
      </c>
      <c r="M50" s="31">
        <f t="shared" si="1"/>
        <v>3339964</v>
      </c>
      <c r="N50" s="31">
        <f t="shared" si="1"/>
        <v>11858771</v>
      </c>
      <c r="O50" s="31">
        <f t="shared" si="1"/>
        <v>3142820</v>
      </c>
      <c r="P50" s="31">
        <f t="shared" si="1"/>
        <v>3826833</v>
      </c>
      <c r="Q50" s="31">
        <f t="shared" si="1"/>
        <v>2640525</v>
      </c>
      <c r="R50" s="31">
        <f t="shared" si="1"/>
        <v>9610178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32200728</v>
      </c>
      <c r="X50" s="31">
        <f t="shared" si="1"/>
        <v>44648379</v>
      </c>
      <c r="Y50" s="31">
        <f t="shared" si="1"/>
        <v>-12447651</v>
      </c>
      <c r="Z50" s="32">
        <f>+IF(X50&lt;&gt;0,+(Y50/X50)*100,0)</f>
        <v>-27.87928986178871</v>
      </c>
      <c r="AA50" s="29">
        <f>SUM(AA37:AA49)</f>
        <v>59531172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-4938184</v>
      </c>
      <c r="D51" s="39">
        <f t="shared" si="2"/>
        <v>0</v>
      </c>
      <c r="E51" s="40">
        <f t="shared" si="2"/>
        <v>3256506</v>
      </c>
      <c r="F51" s="41">
        <f t="shared" si="2"/>
        <v>3256506</v>
      </c>
      <c r="G51" s="41">
        <f t="shared" si="2"/>
        <v>8320031</v>
      </c>
      <c r="H51" s="41">
        <f t="shared" si="2"/>
        <v>-2386982</v>
      </c>
      <c r="I51" s="41">
        <f t="shared" si="2"/>
        <v>683396</v>
      </c>
      <c r="J51" s="41">
        <f t="shared" si="2"/>
        <v>6616445</v>
      </c>
      <c r="K51" s="41">
        <f t="shared" si="2"/>
        <v>1943137</v>
      </c>
      <c r="L51" s="41">
        <f t="shared" si="2"/>
        <v>-1315321</v>
      </c>
      <c r="M51" s="41">
        <f t="shared" si="2"/>
        <v>967614</v>
      </c>
      <c r="N51" s="41">
        <f t="shared" si="2"/>
        <v>1595430</v>
      </c>
      <c r="O51" s="41">
        <f t="shared" si="2"/>
        <v>1188543</v>
      </c>
      <c r="P51" s="41">
        <f t="shared" si="2"/>
        <v>3704916</v>
      </c>
      <c r="Q51" s="41">
        <f t="shared" si="2"/>
        <v>1703123</v>
      </c>
      <c r="R51" s="41">
        <f t="shared" si="2"/>
        <v>6596582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14808457</v>
      </c>
      <c r="X51" s="41">
        <f t="shared" si="2"/>
        <v>5204019</v>
      </c>
      <c r="Y51" s="41">
        <f t="shared" si="2"/>
        <v>9604438</v>
      </c>
      <c r="Z51" s="42">
        <f>+IF(X51&lt;&gt;0,+(Y51/X51)*100,0)</f>
        <v>184.55808866185924</v>
      </c>
      <c r="AA51" s="39">
        <f>+AA35-AA50</f>
        <v>3256506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-4938184</v>
      </c>
      <c r="D54" s="48">
        <f t="shared" si="3"/>
        <v>0</v>
      </c>
      <c r="E54" s="49">
        <f t="shared" si="3"/>
        <v>3256506</v>
      </c>
      <c r="F54" s="50">
        <f t="shared" si="3"/>
        <v>3256506</v>
      </c>
      <c r="G54" s="50">
        <f t="shared" si="3"/>
        <v>8320031</v>
      </c>
      <c r="H54" s="50">
        <f t="shared" si="3"/>
        <v>-2386982</v>
      </c>
      <c r="I54" s="50">
        <f t="shared" si="3"/>
        <v>683396</v>
      </c>
      <c r="J54" s="50">
        <f t="shared" si="3"/>
        <v>6616445</v>
      </c>
      <c r="K54" s="50">
        <f t="shared" si="3"/>
        <v>1943137</v>
      </c>
      <c r="L54" s="50">
        <f t="shared" si="3"/>
        <v>-1315321</v>
      </c>
      <c r="M54" s="50">
        <f t="shared" si="3"/>
        <v>967614</v>
      </c>
      <c r="N54" s="50">
        <f t="shared" si="3"/>
        <v>1595430</v>
      </c>
      <c r="O54" s="50">
        <f t="shared" si="3"/>
        <v>1188543</v>
      </c>
      <c r="P54" s="50">
        <f t="shared" si="3"/>
        <v>3704916</v>
      </c>
      <c r="Q54" s="50">
        <f t="shared" si="3"/>
        <v>1703123</v>
      </c>
      <c r="R54" s="50">
        <f t="shared" si="3"/>
        <v>6596582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14808457</v>
      </c>
      <c r="X54" s="50">
        <f t="shared" si="3"/>
        <v>5204019</v>
      </c>
      <c r="Y54" s="50">
        <f t="shared" si="3"/>
        <v>9604438</v>
      </c>
      <c r="Z54" s="51">
        <f>+IF(X54&lt;&gt;0,+(Y54/X54)*100,0)</f>
        <v>184.55808866185924</v>
      </c>
      <c r="AA54" s="48">
        <f>SUM(AA51:AA53)</f>
        <v>3256506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-4938184</v>
      </c>
      <c r="D56" s="54">
        <f>+D54-D55</f>
        <v>0</v>
      </c>
      <c r="E56" s="55">
        <f t="shared" si="4"/>
        <v>3256506</v>
      </c>
      <c r="F56" s="56">
        <f t="shared" si="4"/>
        <v>3256506</v>
      </c>
      <c r="G56" s="56">
        <f t="shared" si="4"/>
        <v>8320031</v>
      </c>
      <c r="H56" s="56">
        <f t="shared" si="4"/>
        <v>-2386982</v>
      </c>
      <c r="I56" s="56">
        <f t="shared" si="4"/>
        <v>683396</v>
      </c>
      <c r="J56" s="56">
        <f t="shared" si="4"/>
        <v>6616445</v>
      </c>
      <c r="K56" s="56">
        <f t="shared" si="4"/>
        <v>1943137</v>
      </c>
      <c r="L56" s="56">
        <f t="shared" si="4"/>
        <v>-1315321</v>
      </c>
      <c r="M56" s="56">
        <f t="shared" si="4"/>
        <v>967614</v>
      </c>
      <c r="N56" s="56">
        <f t="shared" si="4"/>
        <v>1595430</v>
      </c>
      <c r="O56" s="56">
        <f t="shared" si="4"/>
        <v>1188543</v>
      </c>
      <c r="P56" s="56">
        <f t="shared" si="4"/>
        <v>3704916</v>
      </c>
      <c r="Q56" s="56">
        <f t="shared" si="4"/>
        <v>1703123</v>
      </c>
      <c r="R56" s="56">
        <f t="shared" si="4"/>
        <v>6596582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14808457</v>
      </c>
      <c r="X56" s="56">
        <f t="shared" si="4"/>
        <v>5204019</v>
      </c>
      <c r="Y56" s="56">
        <f t="shared" si="4"/>
        <v>9604438</v>
      </c>
      <c r="Z56" s="57">
        <f>+IF(X56&lt;&gt;0,+(Y56/X56)*100,0)</f>
        <v>184.55808866185924</v>
      </c>
      <c r="AA56" s="54">
        <f>+AA54-AA55</f>
        <v>3256506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-4938184</v>
      </c>
      <c r="D59" s="48">
        <f>SUM(D56:D58)</f>
        <v>0</v>
      </c>
      <c r="E59" s="49">
        <f t="shared" si="5"/>
        <v>3256506</v>
      </c>
      <c r="F59" s="50">
        <f t="shared" si="5"/>
        <v>3256506</v>
      </c>
      <c r="G59" s="50">
        <f t="shared" si="5"/>
        <v>8320031</v>
      </c>
      <c r="H59" s="50">
        <f t="shared" si="5"/>
        <v>-2386982</v>
      </c>
      <c r="I59" s="50">
        <f t="shared" si="5"/>
        <v>683396</v>
      </c>
      <c r="J59" s="50">
        <f t="shared" si="5"/>
        <v>6616445</v>
      </c>
      <c r="K59" s="50">
        <f t="shared" si="5"/>
        <v>1943137</v>
      </c>
      <c r="L59" s="50">
        <f t="shared" si="5"/>
        <v>-1315321</v>
      </c>
      <c r="M59" s="50">
        <f t="shared" si="5"/>
        <v>967614</v>
      </c>
      <c r="N59" s="50">
        <f t="shared" si="5"/>
        <v>1595430</v>
      </c>
      <c r="O59" s="50">
        <f t="shared" si="5"/>
        <v>1188543</v>
      </c>
      <c r="P59" s="50">
        <f t="shared" si="5"/>
        <v>3704916</v>
      </c>
      <c r="Q59" s="50">
        <f t="shared" si="5"/>
        <v>1703123</v>
      </c>
      <c r="R59" s="50">
        <f t="shared" si="5"/>
        <v>6596582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14808457</v>
      </c>
      <c r="X59" s="50">
        <f t="shared" si="5"/>
        <v>5204019</v>
      </c>
      <c r="Y59" s="50">
        <f t="shared" si="5"/>
        <v>9604438</v>
      </c>
      <c r="Z59" s="51">
        <f>+IF(X59&lt;&gt;0,+(Y59/X59)*100,0)</f>
        <v>184.55808866185924</v>
      </c>
      <c r="AA59" s="48">
        <f>SUM(AA56:AA58)</f>
        <v>3256506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-4938184</v>
      </c>
      <c r="D62" s="65">
        <f>SUM(D59:D61)</f>
        <v>0</v>
      </c>
      <c r="E62" s="66">
        <f t="shared" si="6"/>
        <v>3256506</v>
      </c>
      <c r="F62" s="67">
        <f t="shared" si="6"/>
        <v>3256506</v>
      </c>
      <c r="G62" s="67">
        <f t="shared" si="6"/>
        <v>8320031</v>
      </c>
      <c r="H62" s="67">
        <f t="shared" si="6"/>
        <v>-2386982</v>
      </c>
      <c r="I62" s="67">
        <f t="shared" si="6"/>
        <v>683396</v>
      </c>
      <c r="J62" s="67">
        <f t="shared" si="6"/>
        <v>6616445</v>
      </c>
      <c r="K62" s="67">
        <f t="shared" si="6"/>
        <v>1943137</v>
      </c>
      <c r="L62" s="67">
        <f t="shared" si="6"/>
        <v>-1315321</v>
      </c>
      <c r="M62" s="67">
        <f t="shared" si="6"/>
        <v>967614</v>
      </c>
      <c r="N62" s="67">
        <f t="shared" si="6"/>
        <v>1595430</v>
      </c>
      <c r="O62" s="67">
        <f t="shared" si="6"/>
        <v>1188543</v>
      </c>
      <c r="P62" s="67">
        <f t="shared" si="6"/>
        <v>3704916</v>
      </c>
      <c r="Q62" s="67">
        <f t="shared" si="6"/>
        <v>1703123</v>
      </c>
      <c r="R62" s="67">
        <f t="shared" si="6"/>
        <v>6596582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14808457</v>
      </c>
      <c r="X62" s="67">
        <f t="shared" si="6"/>
        <v>5204019</v>
      </c>
      <c r="Y62" s="67">
        <f t="shared" si="6"/>
        <v>9604438</v>
      </c>
      <c r="Z62" s="68">
        <f>+IF(X62&lt;&gt;0,+(Y62/X62)*100,0)</f>
        <v>184.55808866185924</v>
      </c>
      <c r="AA62" s="65">
        <f>SUM(AA59:AA61)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48662199</v>
      </c>
      <c r="D9" s="20">
        <v>0</v>
      </c>
      <c r="E9" s="21">
        <v>51183653</v>
      </c>
      <c r="F9" s="22">
        <v>51768292</v>
      </c>
      <c r="G9" s="22">
        <v>4565541</v>
      </c>
      <c r="H9" s="22">
        <v>4584908</v>
      </c>
      <c r="I9" s="22">
        <v>4571441</v>
      </c>
      <c r="J9" s="22">
        <v>13721890</v>
      </c>
      <c r="K9" s="22">
        <v>4556115</v>
      </c>
      <c r="L9" s="22">
        <v>4291141</v>
      </c>
      <c r="M9" s="22">
        <v>4247913</v>
      </c>
      <c r="N9" s="22">
        <v>13095169</v>
      </c>
      <c r="O9" s="22">
        <v>4244573</v>
      </c>
      <c r="P9" s="22">
        <v>3509050</v>
      </c>
      <c r="Q9" s="22">
        <v>4112040</v>
      </c>
      <c r="R9" s="22">
        <v>11865663</v>
      </c>
      <c r="S9" s="22">
        <v>0</v>
      </c>
      <c r="T9" s="22">
        <v>0</v>
      </c>
      <c r="U9" s="22">
        <v>0</v>
      </c>
      <c r="V9" s="22">
        <v>0</v>
      </c>
      <c r="W9" s="22">
        <v>38682722</v>
      </c>
      <c r="X9" s="22">
        <v>38621599</v>
      </c>
      <c r="Y9" s="22">
        <v>61123</v>
      </c>
      <c r="Z9" s="23">
        <v>0.15826118436991693</v>
      </c>
      <c r="AA9" s="20">
        <v>51768292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18425240</v>
      </c>
      <c r="D13" s="20">
        <v>0</v>
      </c>
      <c r="E13" s="21">
        <v>18862577</v>
      </c>
      <c r="F13" s="22">
        <v>18921809</v>
      </c>
      <c r="G13" s="22">
        <v>1542688</v>
      </c>
      <c r="H13" s="22">
        <v>1562234</v>
      </c>
      <c r="I13" s="22">
        <v>0</v>
      </c>
      <c r="J13" s="22">
        <v>3104922</v>
      </c>
      <c r="K13" s="22">
        <v>1610956</v>
      </c>
      <c r="L13" s="22">
        <v>3170074</v>
      </c>
      <c r="M13" s="22">
        <v>1574953</v>
      </c>
      <c r="N13" s="22">
        <v>6355983</v>
      </c>
      <c r="O13" s="22">
        <v>1595452</v>
      </c>
      <c r="P13" s="22">
        <v>1612762</v>
      </c>
      <c r="Q13" s="22">
        <v>1630187</v>
      </c>
      <c r="R13" s="22">
        <v>4838401</v>
      </c>
      <c r="S13" s="22">
        <v>0</v>
      </c>
      <c r="T13" s="22">
        <v>0</v>
      </c>
      <c r="U13" s="22">
        <v>0</v>
      </c>
      <c r="V13" s="22">
        <v>0</v>
      </c>
      <c r="W13" s="22">
        <v>14299306</v>
      </c>
      <c r="X13" s="22">
        <v>14170621</v>
      </c>
      <c r="Y13" s="22">
        <v>128685</v>
      </c>
      <c r="Z13" s="23">
        <v>0.90811122533020949</v>
      </c>
      <c r="AA13" s="20">
        <v>18921809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2655000</v>
      </c>
      <c r="D28" s="20">
        <v>0</v>
      </c>
      <c r="E28" s="21">
        <v>5613683</v>
      </c>
      <c r="F28" s="22">
        <v>6449899</v>
      </c>
      <c r="G28" s="22">
        <v>0</v>
      </c>
      <c r="H28" s="22">
        <v>0</v>
      </c>
      <c r="I28" s="22">
        <v>0</v>
      </c>
      <c r="J28" s="22">
        <v>0</v>
      </c>
      <c r="K28" s="22">
        <v>183254</v>
      </c>
      <c r="L28" s="22">
        <v>0</v>
      </c>
      <c r="M28" s="22">
        <v>0</v>
      </c>
      <c r="N28" s="22">
        <v>183254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183254</v>
      </c>
      <c r="X28" s="22">
        <v>4544749</v>
      </c>
      <c r="Y28" s="22">
        <v>-4361495</v>
      </c>
      <c r="Z28" s="23">
        <v>-95.967786119761513</v>
      </c>
      <c r="AA28" s="20">
        <v>6449899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4013114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73755553</v>
      </c>
      <c r="D35" s="29">
        <f t="shared" ref="D35:Y35" si="0">SUM(D6:D34)</f>
        <v>0</v>
      </c>
      <c r="E35" s="30">
        <f t="shared" si="0"/>
        <v>75659913</v>
      </c>
      <c r="F35" s="31">
        <f t="shared" si="0"/>
        <v>77140000</v>
      </c>
      <c r="G35" s="31">
        <f t="shared" si="0"/>
        <v>6108229</v>
      </c>
      <c r="H35" s="31">
        <f t="shared" si="0"/>
        <v>6147142</v>
      </c>
      <c r="I35" s="31">
        <f t="shared" si="0"/>
        <v>4571441</v>
      </c>
      <c r="J35" s="31">
        <f t="shared" si="0"/>
        <v>16826812</v>
      </c>
      <c r="K35" s="31">
        <f t="shared" si="0"/>
        <v>6350325</v>
      </c>
      <c r="L35" s="31">
        <f t="shared" si="0"/>
        <v>7461215</v>
      </c>
      <c r="M35" s="31">
        <f t="shared" si="0"/>
        <v>5822866</v>
      </c>
      <c r="N35" s="31">
        <f t="shared" si="0"/>
        <v>19634406</v>
      </c>
      <c r="O35" s="31">
        <f t="shared" si="0"/>
        <v>5840025</v>
      </c>
      <c r="P35" s="31">
        <f t="shared" si="0"/>
        <v>5121812</v>
      </c>
      <c r="Q35" s="31">
        <f t="shared" si="0"/>
        <v>5742227</v>
      </c>
      <c r="R35" s="31">
        <f t="shared" si="0"/>
        <v>16704064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53165282</v>
      </c>
      <c r="X35" s="31">
        <f t="shared" si="0"/>
        <v>57336969</v>
      </c>
      <c r="Y35" s="31">
        <f t="shared" si="0"/>
        <v>-4171687</v>
      </c>
      <c r="Z35" s="32">
        <f>+IF(X35&lt;&gt;0,+(Y35/X35)*100,0)</f>
        <v>-7.2757368810339447</v>
      </c>
      <c r="AA35" s="29">
        <f>SUM(AA6:AA34)</f>
        <v>77140000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90368009</v>
      </c>
      <c r="D37" s="20">
        <v>0</v>
      </c>
      <c r="E37" s="21">
        <v>88014849</v>
      </c>
      <c r="F37" s="22">
        <v>102500843</v>
      </c>
      <c r="G37" s="22">
        <v>7981898</v>
      </c>
      <c r="H37" s="22">
        <v>7583493</v>
      </c>
      <c r="I37" s="22">
        <v>7504280</v>
      </c>
      <c r="J37" s="22">
        <v>23069671</v>
      </c>
      <c r="K37" s="22">
        <v>7464420</v>
      </c>
      <c r="L37" s="22">
        <v>11784959</v>
      </c>
      <c r="M37" s="22">
        <v>9195289</v>
      </c>
      <c r="N37" s="22">
        <v>28444668</v>
      </c>
      <c r="O37" s="22">
        <v>8974662</v>
      </c>
      <c r="P37" s="22">
        <v>5136577</v>
      </c>
      <c r="Q37" s="22">
        <v>7461849</v>
      </c>
      <c r="R37" s="22">
        <v>21573088</v>
      </c>
      <c r="S37" s="22">
        <v>0</v>
      </c>
      <c r="T37" s="22">
        <v>0</v>
      </c>
      <c r="U37" s="22">
        <v>0</v>
      </c>
      <c r="V37" s="22">
        <v>0</v>
      </c>
      <c r="W37" s="22">
        <v>73087427</v>
      </c>
      <c r="X37" s="22">
        <v>70453887</v>
      </c>
      <c r="Y37" s="22">
        <v>2633540</v>
      </c>
      <c r="Z37" s="23">
        <v>3.7379626762111791</v>
      </c>
      <c r="AA37" s="20">
        <v>102500843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187500</v>
      </c>
      <c r="D40" s="20">
        <v>0</v>
      </c>
      <c r="E40" s="21">
        <v>636000</v>
      </c>
      <c r="F40" s="22">
        <v>1200000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702600</v>
      </c>
      <c r="Y40" s="22">
        <v>-702600</v>
      </c>
      <c r="Z40" s="23">
        <v>-100</v>
      </c>
      <c r="AA40" s="20">
        <v>1200000</v>
      </c>
    </row>
    <row r="41" spans="1:27" x14ac:dyDescent="0.25">
      <c r="A41" s="19" t="s">
        <v>67</v>
      </c>
      <c r="B41" s="15" t="s">
        <v>32</v>
      </c>
      <c r="C41" s="20">
        <v>70418686</v>
      </c>
      <c r="D41" s="20">
        <v>0</v>
      </c>
      <c r="E41" s="21">
        <v>2080000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100603</v>
      </c>
      <c r="D42" s="20">
        <v>0</v>
      </c>
      <c r="E42" s="21">
        <v>21947851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20068947</v>
      </c>
      <c r="D44" s="20">
        <v>0</v>
      </c>
      <c r="E44" s="21">
        <v>23177280</v>
      </c>
      <c r="F44" s="22">
        <v>19000000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15712048</v>
      </c>
      <c r="Y44" s="22">
        <v>-15712048</v>
      </c>
      <c r="Z44" s="23">
        <v>-100</v>
      </c>
      <c r="AA44" s="20">
        <v>19000000</v>
      </c>
    </row>
    <row r="45" spans="1:27" x14ac:dyDescent="0.25">
      <c r="A45" s="19" t="s">
        <v>71</v>
      </c>
      <c r="B45" s="15" t="s">
        <v>32</v>
      </c>
      <c r="C45" s="20">
        <v>9199308</v>
      </c>
      <c r="D45" s="20">
        <v>0</v>
      </c>
      <c r="E45" s="21">
        <v>11127000</v>
      </c>
      <c r="F45" s="22">
        <v>28350000</v>
      </c>
      <c r="G45" s="22">
        <v>0</v>
      </c>
      <c r="H45" s="22">
        <v>0</v>
      </c>
      <c r="I45" s="22">
        <v>183254</v>
      </c>
      <c r="J45" s="22">
        <v>183254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19397866</v>
      </c>
      <c r="Q45" s="22">
        <v>3357882</v>
      </c>
      <c r="R45" s="22">
        <v>22755748</v>
      </c>
      <c r="S45" s="22">
        <v>0</v>
      </c>
      <c r="T45" s="22">
        <v>0</v>
      </c>
      <c r="U45" s="22">
        <v>0</v>
      </c>
      <c r="V45" s="22">
        <v>0</v>
      </c>
      <c r="W45" s="22">
        <v>22939002</v>
      </c>
      <c r="X45" s="22">
        <v>15234450</v>
      </c>
      <c r="Y45" s="22">
        <v>7704552</v>
      </c>
      <c r="Z45" s="23">
        <v>50.573220562606458</v>
      </c>
      <c r="AA45" s="20">
        <v>28350000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3120000</v>
      </c>
      <c r="F46" s="22">
        <v>3000000</v>
      </c>
      <c r="G46" s="22">
        <v>0</v>
      </c>
      <c r="H46" s="22">
        <v>0</v>
      </c>
      <c r="I46" s="22">
        <v>2941</v>
      </c>
      <c r="J46" s="22">
        <v>2941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2941</v>
      </c>
      <c r="X46" s="22">
        <v>2292000</v>
      </c>
      <c r="Y46" s="22">
        <v>-2289059</v>
      </c>
      <c r="Z46" s="23">
        <v>-99.871684118673642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547993</v>
      </c>
      <c r="D47" s="20">
        <v>0</v>
      </c>
      <c r="E47" s="21">
        <v>609764</v>
      </c>
      <c r="F47" s="22">
        <v>692849</v>
      </c>
      <c r="G47" s="22">
        <v>58550</v>
      </c>
      <c r="H47" s="22">
        <v>47451</v>
      </c>
      <c r="I47" s="22">
        <v>52503</v>
      </c>
      <c r="J47" s="22">
        <v>158504</v>
      </c>
      <c r="K47" s="22">
        <v>68139</v>
      </c>
      <c r="L47" s="22">
        <v>58184</v>
      </c>
      <c r="M47" s="22">
        <v>64640</v>
      </c>
      <c r="N47" s="22">
        <v>190963</v>
      </c>
      <c r="O47" s="22">
        <v>62415</v>
      </c>
      <c r="P47" s="22">
        <v>57324</v>
      </c>
      <c r="Q47" s="22">
        <v>53248</v>
      </c>
      <c r="R47" s="22">
        <v>172987</v>
      </c>
      <c r="S47" s="22">
        <v>0</v>
      </c>
      <c r="T47" s="22">
        <v>0</v>
      </c>
      <c r="U47" s="22">
        <v>0</v>
      </c>
      <c r="V47" s="22">
        <v>0</v>
      </c>
      <c r="W47" s="22">
        <v>522454</v>
      </c>
      <c r="X47" s="22">
        <v>490229</v>
      </c>
      <c r="Y47" s="22">
        <v>32225</v>
      </c>
      <c r="Z47" s="23">
        <v>6.573458526525358</v>
      </c>
      <c r="AA47" s="20">
        <v>692849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-12054150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178836896</v>
      </c>
      <c r="D50" s="29">
        <f t="shared" ref="D50:Y50" si="1">SUM(D37:D49)</f>
        <v>0</v>
      </c>
      <c r="E50" s="30">
        <f t="shared" si="1"/>
        <v>150712744</v>
      </c>
      <c r="F50" s="31">
        <f t="shared" si="1"/>
        <v>159943692</v>
      </c>
      <c r="G50" s="31">
        <f t="shared" si="1"/>
        <v>8040448</v>
      </c>
      <c r="H50" s="31">
        <f t="shared" si="1"/>
        <v>7630944</v>
      </c>
      <c r="I50" s="31">
        <f t="shared" si="1"/>
        <v>7742978</v>
      </c>
      <c r="J50" s="31">
        <f t="shared" si="1"/>
        <v>23414370</v>
      </c>
      <c r="K50" s="31">
        <f t="shared" si="1"/>
        <v>7532559</v>
      </c>
      <c r="L50" s="31">
        <f t="shared" si="1"/>
        <v>11843143</v>
      </c>
      <c r="M50" s="31">
        <f t="shared" si="1"/>
        <v>9259929</v>
      </c>
      <c r="N50" s="31">
        <f t="shared" si="1"/>
        <v>28635631</v>
      </c>
      <c r="O50" s="31">
        <f t="shared" si="1"/>
        <v>9037077</v>
      </c>
      <c r="P50" s="31">
        <f t="shared" si="1"/>
        <v>24591767</v>
      </c>
      <c r="Q50" s="31">
        <f t="shared" si="1"/>
        <v>10872979</v>
      </c>
      <c r="R50" s="31">
        <f t="shared" si="1"/>
        <v>44501823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96551824</v>
      </c>
      <c r="X50" s="31">
        <f t="shared" si="1"/>
        <v>108785211</v>
      </c>
      <c r="Y50" s="31">
        <f t="shared" si="1"/>
        <v>-12233387</v>
      </c>
      <c r="Z50" s="32">
        <f>+IF(X50&lt;&gt;0,+(Y50/X50)*100,0)</f>
        <v>-11.245450450061636</v>
      </c>
      <c r="AA50" s="29">
        <f>SUM(AA37:AA49)</f>
        <v>159943692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-105081343</v>
      </c>
      <c r="D51" s="39">
        <f t="shared" si="2"/>
        <v>0</v>
      </c>
      <c r="E51" s="40">
        <f t="shared" si="2"/>
        <v>-75052831</v>
      </c>
      <c r="F51" s="41">
        <f t="shared" si="2"/>
        <v>-82803692</v>
      </c>
      <c r="G51" s="41">
        <f t="shared" si="2"/>
        <v>-1932219</v>
      </c>
      <c r="H51" s="41">
        <f t="shared" si="2"/>
        <v>-1483802</v>
      </c>
      <c r="I51" s="41">
        <f t="shared" si="2"/>
        <v>-3171537</v>
      </c>
      <c r="J51" s="41">
        <f t="shared" si="2"/>
        <v>-6587558</v>
      </c>
      <c r="K51" s="41">
        <f t="shared" si="2"/>
        <v>-1182234</v>
      </c>
      <c r="L51" s="41">
        <f t="shared" si="2"/>
        <v>-4381928</v>
      </c>
      <c r="M51" s="41">
        <f t="shared" si="2"/>
        <v>-3437063</v>
      </c>
      <c r="N51" s="41">
        <f t="shared" si="2"/>
        <v>-9001225</v>
      </c>
      <c r="O51" s="41">
        <f t="shared" si="2"/>
        <v>-3197052</v>
      </c>
      <c r="P51" s="41">
        <f t="shared" si="2"/>
        <v>-19469955</v>
      </c>
      <c r="Q51" s="41">
        <f t="shared" si="2"/>
        <v>-5130752</v>
      </c>
      <c r="R51" s="41">
        <f t="shared" si="2"/>
        <v>-27797759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-43386542</v>
      </c>
      <c r="X51" s="41">
        <f t="shared" si="2"/>
        <v>-51448242</v>
      </c>
      <c r="Y51" s="41">
        <f t="shared" si="2"/>
        <v>8061700</v>
      </c>
      <c r="Z51" s="42">
        <f>+IF(X51&lt;&gt;0,+(Y51/X51)*100,0)</f>
        <v>-15.669534442012614</v>
      </c>
      <c r="AA51" s="39">
        <f>+AA35-AA50</f>
        <v>-82803692</v>
      </c>
    </row>
    <row r="52" spans="1:27" x14ac:dyDescent="0.25">
      <c r="A52" s="43" t="s">
        <v>78</v>
      </c>
      <c r="B52" s="15" t="s">
        <v>32</v>
      </c>
      <c r="C52" s="20">
        <v>15367375</v>
      </c>
      <c r="D52" s="20">
        <v>0</v>
      </c>
      <c r="E52" s="21">
        <v>0</v>
      </c>
      <c r="F52" s="22">
        <v>2150000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860000</v>
      </c>
      <c r="Y52" s="22">
        <v>-860000</v>
      </c>
      <c r="Z52" s="23">
        <v>-100</v>
      </c>
      <c r="AA52" s="20">
        <v>2150000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-89713968</v>
      </c>
      <c r="D54" s="48">
        <f t="shared" si="3"/>
        <v>0</v>
      </c>
      <c r="E54" s="49">
        <f t="shared" si="3"/>
        <v>-75052831</v>
      </c>
      <c r="F54" s="50">
        <f t="shared" si="3"/>
        <v>-80653692</v>
      </c>
      <c r="G54" s="50">
        <f t="shared" si="3"/>
        <v>-1932219</v>
      </c>
      <c r="H54" s="50">
        <f t="shared" si="3"/>
        <v>-1483802</v>
      </c>
      <c r="I54" s="50">
        <f t="shared" si="3"/>
        <v>-3171537</v>
      </c>
      <c r="J54" s="50">
        <f t="shared" si="3"/>
        <v>-6587558</v>
      </c>
      <c r="K54" s="50">
        <f t="shared" si="3"/>
        <v>-1182234</v>
      </c>
      <c r="L54" s="50">
        <f t="shared" si="3"/>
        <v>-4381928</v>
      </c>
      <c r="M54" s="50">
        <f t="shared" si="3"/>
        <v>-3437063</v>
      </c>
      <c r="N54" s="50">
        <f t="shared" si="3"/>
        <v>-9001225</v>
      </c>
      <c r="O54" s="50">
        <f t="shared" si="3"/>
        <v>-3197052</v>
      </c>
      <c r="P54" s="50">
        <f t="shared" si="3"/>
        <v>-19469955</v>
      </c>
      <c r="Q54" s="50">
        <f t="shared" si="3"/>
        <v>-5130752</v>
      </c>
      <c r="R54" s="50">
        <f t="shared" si="3"/>
        <v>-27797759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-43386542</v>
      </c>
      <c r="X54" s="50">
        <f t="shared" si="3"/>
        <v>-50588242</v>
      </c>
      <c r="Y54" s="50">
        <f t="shared" si="3"/>
        <v>7201700</v>
      </c>
      <c r="Z54" s="51">
        <f>+IF(X54&lt;&gt;0,+(Y54/X54)*100,0)</f>
        <v>-14.235916717564528</v>
      </c>
      <c r="AA54" s="48">
        <f>SUM(AA51:AA53)</f>
        <v>-80653692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-89713968</v>
      </c>
      <c r="D56" s="54">
        <f>+D54-D55</f>
        <v>0</v>
      </c>
      <c r="E56" s="55">
        <f t="shared" si="4"/>
        <v>-75052831</v>
      </c>
      <c r="F56" s="56">
        <f t="shared" si="4"/>
        <v>-80653692</v>
      </c>
      <c r="G56" s="56">
        <f t="shared" si="4"/>
        <v>-1932219</v>
      </c>
      <c r="H56" s="56">
        <f t="shared" si="4"/>
        <v>-1483802</v>
      </c>
      <c r="I56" s="56">
        <f t="shared" si="4"/>
        <v>-3171537</v>
      </c>
      <c r="J56" s="56">
        <f t="shared" si="4"/>
        <v>-6587558</v>
      </c>
      <c r="K56" s="56">
        <f t="shared" si="4"/>
        <v>-1182234</v>
      </c>
      <c r="L56" s="56">
        <f t="shared" si="4"/>
        <v>-4381928</v>
      </c>
      <c r="M56" s="56">
        <f t="shared" si="4"/>
        <v>-3437063</v>
      </c>
      <c r="N56" s="56">
        <f t="shared" si="4"/>
        <v>-9001225</v>
      </c>
      <c r="O56" s="56">
        <f t="shared" si="4"/>
        <v>-3197052</v>
      </c>
      <c r="P56" s="56">
        <f t="shared" si="4"/>
        <v>-19469955</v>
      </c>
      <c r="Q56" s="56">
        <f t="shared" si="4"/>
        <v>-5130752</v>
      </c>
      <c r="R56" s="56">
        <f t="shared" si="4"/>
        <v>-27797759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-43386542</v>
      </c>
      <c r="X56" s="56">
        <f t="shared" si="4"/>
        <v>-50588242</v>
      </c>
      <c r="Y56" s="56">
        <f t="shared" si="4"/>
        <v>7201700</v>
      </c>
      <c r="Z56" s="57">
        <f>+IF(X56&lt;&gt;0,+(Y56/X56)*100,0)</f>
        <v>-14.235916717564528</v>
      </c>
      <c r="AA56" s="54">
        <f>+AA54-AA55</f>
        <v>-80653692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-89713968</v>
      </c>
      <c r="D59" s="48">
        <f>SUM(D56:D58)</f>
        <v>0</v>
      </c>
      <c r="E59" s="49">
        <f t="shared" si="5"/>
        <v>-75052831</v>
      </c>
      <c r="F59" s="50">
        <f t="shared" si="5"/>
        <v>-80653692</v>
      </c>
      <c r="G59" s="50">
        <f t="shared" si="5"/>
        <v>-1932219</v>
      </c>
      <c r="H59" s="50">
        <f t="shared" si="5"/>
        <v>-1483802</v>
      </c>
      <c r="I59" s="50">
        <f t="shared" si="5"/>
        <v>-3171537</v>
      </c>
      <c r="J59" s="50">
        <f t="shared" si="5"/>
        <v>-6587558</v>
      </c>
      <c r="K59" s="50">
        <f t="shared" si="5"/>
        <v>-1182234</v>
      </c>
      <c r="L59" s="50">
        <f t="shared" si="5"/>
        <v>-4381928</v>
      </c>
      <c r="M59" s="50">
        <f t="shared" si="5"/>
        <v>-3437063</v>
      </c>
      <c r="N59" s="50">
        <f t="shared" si="5"/>
        <v>-9001225</v>
      </c>
      <c r="O59" s="50">
        <f t="shared" si="5"/>
        <v>-3197052</v>
      </c>
      <c r="P59" s="50">
        <f t="shared" si="5"/>
        <v>-19469955</v>
      </c>
      <c r="Q59" s="50">
        <f t="shared" si="5"/>
        <v>-5130752</v>
      </c>
      <c r="R59" s="50">
        <f t="shared" si="5"/>
        <v>-27797759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-43386542</v>
      </c>
      <c r="X59" s="50">
        <f t="shared" si="5"/>
        <v>-50588242</v>
      </c>
      <c r="Y59" s="50">
        <f t="shared" si="5"/>
        <v>7201700</v>
      </c>
      <c r="Z59" s="51">
        <f>+IF(X59&lt;&gt;0,+(Y59/X59)*100,0)</f>
        <v>-14.235916717564528</v>
      </c>
      <c r="AA59" s="48">
        <f>SUM(AA56:AA58)</f>
        <v>-80653692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-89713968</v>
      </c>
      <c r="D62" s="65">
        <f>SUM(D59:D61)</f>
        <v>0</v>
      </c>
      <c r="E62" s="66">
        <f t="shared" si="6"/>
        <v>-75052831</v>
      </c>
      <c r="F62" s="67">
        <f t="shared" si="6"/>
        <v>-80653692</v>
      </c>
      <c r="G62" s="67">
        <f t="shared" si="6"/>
        <v>-1932219</v>
      </c>
      <c r="H62" s="67">
        <f t="shared" si="6"/>
        <v>-1483802</v>
      </c>
      <c r="I62" s="67">
        <f t="shared" si="6"/>
        <v>-3171537</v>
      </c>
      <c r="J62" s="67">
        <f t="shared" si="6"/>
        <v>-6587558</v>
      </c>
      <c r="K62" s="67">
        <f t="shared" si="6"/>
        <v>-1182234</v>
      </c>
      <c r="L62" s="67">
        <f t="shared" si="6"/>
        <v>-4381928</v>
      </c>
      <c r="M62" s="67">
        <f t="shared" si="6"/>
        <v>-3437063</v>
      </c>
      <c r="N62" s="67">
        <f t="shared" si="6"/>
        <v>-9001225</v>
      </c>
      <c r="O62" s="67">
        <f t="shared" si="6"/>
        <v>-3197052</v>
      </c>
      <c r="P62" s="67">
        <f t="shared" si="6"/>
        <v>-19469955</v>
      </c>
      <c r="Q62" s="67">
        <f t="shared" si="6"/>
        <v>-5130752</v>
      </c>
      <c r="R62" s="67">
        <f t="shared" si="6"/>
        <v>-27797759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-43386542</v>
      </c>
      <c r="X62" s="67">
        <f t="shared" si="6"/>
        <v>-50588242</v>
      </c>
      <c r="Y62" s="67">
        <f t="shared" si="6"/>
        <v>7201700</v>
      </c>
      <c r="Z62" s="68">
        <f>+IF(X62&lt;&gt;0,+(Y62/X62)*100,0)</f>
        <v>-14.235916717564528</v>
      </c>
      <c r="AA62" s="65">
        <f>SUM(AA59:AA61)</f>
        <v>-80653692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12547478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15927628</v>
      </c>
      <c r="D9" s="20">
        <v>0</v>
      </c>
      <c r="E9" s="21">
        <v>17637033</v>
      </c>
      <c r="F9" s="22">
        <v>17637033</v>
      </c>
      <c r="G9" s="22">
        <v>0</v>
      </c>
      <c r="H9" s="22">
        <v>1372358</v>
      </c>
      <c r="I9" s="22">
        <v>1393738</v>
      </c>
      <c r="J9" s="22">
        <v>2766096</v>
      </c>
      <c r="K9" s="22">
        <v>1387691</v>
      </c>
      <c r="L9" s="22">
        <v>1348120</v>
      </c>
      <c r="M9" s="22">
        <v>1377555</v>
      </c>
      <c r="N9" s="22">
        <v>4113366</v>
      </c>
      <c r="O9" s="22">
        <v>1250039</v>
      </c>
      <c r="P9" s="22">
        <v>1171787</v>
      </c>
      <c r="Q9" s="22">
        <v>1349739</v>
      </c>
      <c r="R9" s="22">
        <v>3771565</v>
      </c>
      <c r="S9" s="22">
        <v>0</v>
      </c>
      <c r="T9" s="22">
        <v>0</v>
      </c>
      <c r="U9" s="22">
        <v>0</v>
      </c>
      <c r="V9" s="22">
        <v>0</v>
      </c>
      <c r="W9" s="22">
        <v>10651027</v>
      </c>
      <c r="X9" s="22">
        <v>14092429</v>
      </c>
      <c r="Y9" s="22">
        <v>-3441402</v>
      </c>
      <c r="Z9" s="23">
        <v>-24.420218828138143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19699063</v>
      </c>
      <c r="F13" s="22">
        <v>19699063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14774296</v>
      </c>
      <c r="Y13" s="22">
        <v>-14774296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3187501</v>
      </c>
      <c r="F28" s="22">
        <v>3187501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2390626</v>
      </c>
      <c r="Y28" s="22">
        <v>-2390626</v>
      </c>
      <c r="Z28" s="23">
        <v>-100</v>
      </c>
      <c r="AA28" s="20">
        <v>3187501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28475106</v>
      </c>
      <c r="D35" s="29">
        <f t="shared" ref="D35:Y35" si="0">SUM(D6:D34)</f>
        <v>0</v>
      </c>
      <c r="E35" s="30">
        <f t="shared" si="0"/>
        <v>40523597</v>
      </c>
      <c r="F35" s="31">
        <f t="shared" si="0"/>
        <v>40523597</v>
      </c>
      <c r="G35" s="31">
        <f t="shared" si="0"/>
        <v>0</v>
      </c>
      <c r="H35" s="31">
        <f t="shared" si="0"/>
        <v>1372358</v>
      </c>
      <c r="I35" s="31">
        <f t="shared" si="0"/>
        <v>1393738</v>
      </c>
      <c r="J35" s="31">
        <f t="shared" si="0"/>
        <v>2766096</v>
      </c>
      <c r="K35" s="31">
        <f t="shared" si="0"/>
        <v>1387691</v>
      </c>
      <c r="L35" s="31">
        <f t="shared" si="0"/>
        <v>1348120</v>
      </c>
      <c r="M35" s="31">
        <f t="shared" si="0"/>
        <v>1377555</v>
      </c>
      <c r="N35" s="31">
        <f t="shared" si="0"/>
        <v>4113366</v>
      </c>
      <c r="O35" s="31">
        <f t="shared" si="0"/>
        <v>1250039</v>
      </c>
      <c r="P35" s="31">
        <f t="shared" si="0"/>
        <v>1171787</v>
      </c>
      <c r="Q35" s="31">
        <f t="shared" si="0"/>
        <v>1349739</v>
      </c>
      <c r="R35" s="31">
        <f t="shared" si="0"/>
        <v>3771565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10651027</v>
      </c>
      <c r="X35" s="31">
        <f t="shared" si="0"/>
        <v>31257351</v>
      </c>
      <c r="Y35" s="31">
        <f t="shared" si="0"/>
        <v>-20606324</v>
      </c>
      <c r="Z35" s="32">
        <f>+IF(X35&lt;&gt;0,+(Y35/X35)*100,0)</f>
        <v>-65.924729194102213</v>
      </c>
      <c r="AA35" s="29">
        <f>SUM(AA6:AA34)</f>
        <v>40523597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15647095</v>
      </c>
      <c r="D37" s="20">
        <v>0</v>
      </c>
      <c r="E37" s="21">
        <v>6400101</v>
      </c>
      <c r="F37" s="22">
        <v>6400101</v>
      </c>
      <c r="G37" s="22">
        <v>0</v>
      </c>
      <c r="H37" s="22">
        <v>745236</v>
      </c>
      <c r="I37" s="22">
        <v>728728</v>
      </c>
      <c r="J37" s="22">
        <v>1473964</v>
      </c>
      <c r="K37" s="22">
        <v>729223</v>
      </c>
      <c r="L37" s="22">
        <v>818325</v>
      </c>
      <c r="M37" s="22">
        <v>983811</v>
      </c>
      <c r="N37" s="22">
        <v>2531359</v>
      </c>
      <c r="O37" s="22">
        <v>773568</v>
      </c>
      <c r="P37" s="22">
        <v>789954</v>
      </c>
      <c r="Q37" s="22">
        <v>785027</v>
      </c>
      <c r="R37" s="22">
        <v>2348549</v>
      </c>
      <c r="S37" s="22">
        <v>0</v>
      </c>
      <c r="T37" s="22">
        <v>0</v>
      </c>
      <c r="U37" s="22">
        <v>0</v>
      </c>
      <c r="V37" s="22">
        <v>0</v>
      </c>
      <c r="W37" s="22">
        <v>6353872</v>
      </c>
      <c r="X37" s="22">
        <v>4823538</v>
      </c>
      <c r="Y37" s="22">
        <v>1530334</v>
      </c>
      <c r="Z37" s="23">
        <v>31.726380096932999</v>
      </c>
      <c r="AA37" s="20">
        <v>6400101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9658103</v>
      </c>
      <c r="F41" s="22">
        <v>5186511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3889881</v>
      </c>
      <c r="Y41" s="22">
        <v>-3889881</v>
      </c>
      <c r="Z41" s="23">
        <v>-100</v>
      </c>
      <c r="AA41" s="20">
        <v>5186511</v>
      </c>
    </row>
    <row r="42" spans="1:27" x14ac:dyDescent="0.25">
      <c r="A42" s="19" t="s">
        <v>68</v>
      </c>
      <c r="B42" s="15" t="s">
        <v>32</v>
      </c>
      <c r="C42" s="20">
        <v>1113653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6639780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1361487</v>
      </c>
      <c r="D44" s="20">
        <v>0</v>
      </c>
      <c r="E44" s="21">
        <v>749186</v>
      </c>
      <c r="F44" s="22">
        <v>440157</v>
      </c>
      <c r="G44" s="22">
        <v>0</v>
      </c>
      <c r="H44" s="22">
        <v>789</v>
      </c>
      <c r="I44" s="22">
        <v>4757</v>
      </c>
      <c r="J44" s="22">
        <v>5546</v>
      </c>
      <c r="K44" s="22">
        <v>0</v>
      </c>
      <c r="L44" s="22">
        <v>0</v>
      </c>
      <c r="M44" s="22">
        <v>158123</v>
      </c>
      <c r="N44" s="22">
        <v>158123</v>
      </c>
      <c r="O44" s="22">
        <v>32189</v>
      </c>
      <c r="P44" s="22">
        <v>122444</v>
      </c>
      <c r="Q44" s="22">
        <v>11646</v>
      </c>
      <c r="R44" s="22">
        <v>166279</v>
      </c>
      <c r="S44" s="22">
        <v>0</v>
      </c>
      <c r="T44" s="22">
        <v>0</v>
      </c>
      <c r="U44" s="22">
        <v>0</v>
      </c>
      <c r="V44" s="22">
        <v>0</v>
      </c>
      <c r="W44" s="22">
        <v>329948</v>
      </c>
      <c r="X44" s="22">
        <v>251822</v>
      </c>
      <c r="Y44" s="22">
        <v>78126</v>
      </c>
      <c r="Z44" s="23">
        <v>31.024294938488296</v>
      </c>
      <c r="AA44" s="20">
        <v>440157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1552904</v>
      </c>
      <c r="D47" s="20">
        <v>0</v>
      </c>
      <c r="E47" s="21">
        <v>1466537</v>
      </c>
      <c r="F47" s="22">
        <v>1450715</v>
      </c>
      <c r="G47" s="22">
        <v>0</v>
      </c>
      <c r="H47" s="22">
        <v>6343</v>
      </c>
      <c r="I47" s="22">
        <v>168583</v>
      </c>
      <c r="J47" s="22">
        <v>174926</v>
      </c>
      <c r="K47" s="22">
        <v>83769</v>
      </c>
      <c r="L47" s="22">
        <v>202116</v>
      </c>
      <c r="M47" s="22">
        <v>179347</v>
      </c>
      <c r="N47" s="22">
        <v>465232</v>
      </c>
      <c r="O47" s="22">
        <v>221765</v>
      </c>
      <c r="P47" s="22">
        <v>179296</v>
      </c>
      <c r="Q47" s="22">
        <v>66543</v>
      </c>
      <c r="R47" s="22">
        <v>467604</v>
      </c>
      <c r="S47" s="22">
        <v>0</v>
      </c>
      <c r="T47" s="22">
        <v>0</v>
      </c>
      <c r="U47" s="22">
        <v>0</v>
      </c>
      <c r="V47" s="22">
        <v>0</v>
      </c>
      <c r="W47" s="22">
        <v>1107762</v>
      </c>
      <c r="X47" s="22">
        <v>928645</v>
      </c>
      <c r="Y47" s="22">
        <v>179117</v>
      </c>
      <c r="Z47" s="23">
        <v>19.28799487425227</v>
      </c>
      <c r="AA47" s="20">
        <v>1450715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26314919</v>
      </c>
      <c r="D50" s="29">
        <f t="shared" ref="D50:Y50" si="1">SUM(D37:D49)</f>
        <v>0</v>
      </c>
      <c r="E50" s="30">
        <f t="shared" si="1"/>
        <v>18273927</v>
      </c>
      <c r="F50" s="31">
        <f t="shared" si="1"/>
        <v>13477484</v>
      </c>
      <c r="G50" s="31">
        <f t="shared" si="1"/>
        <v>0</v>
      </c>
      <c r="H50" s="31">
        <f t="shared" si="1"/>
        <v>752368</v>
      </c>
      <c r="I50" s="31">
        <f t="shared" si="1"/>
        <v>902068</v>
      </c>
      <c r="J50" s="31">
        <f t="shared" si="1"/>
        <v>1654436</v>
      </c>
      <c r="K50" s="31">
        <f t="shared" si="1"/>
        <v>812992</v>
      </c>
      <c r="L50" s="31">
        <f t="shared" si="1"/>
        <v>1020441</v>
      </c>
      <c r="M50" s="31">
        <f t="shared" si="1"/>
        <v>1321281</v>
      </c>
      <c r="N50" s="31">
        <f t="shared" si="1"/>
        <v>3154714</v>
      </c>
      <c r="O50" s="31">
        <f t="shared" si="1"/>
        <v>1027522</v>
      </c>
      <c r="P50" s="31">
        <f t="shared" si="1"/>
        <v>1091694</v>
      </c>
      <c r="Q50" s="31">
        <f t="shared" si="1"/>
        <v>863216</v>
      </c>
      <c r="R50" s="31">
        <f t="shared" si="1"/>
        <v>2982432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7791582</v>
      </c>
      <c r="X50" s="31">
        <f t="shared" si="1"/>
        <v>9893886</v>
      </c>
      <c r="Y50" s="31">
        <f t="shared" si="1"/>
        <v>-2102304</v>
      </c>
      <c r="Z50" s="32">
        <f>+IF(X50&lt;&gt;0,+(Y50/X50)*100,0)</f>
        <v>-21.248516508073774</v>
      </c>
      <c r="AA50" s="29">
        <f>SUM(AA37:AA49)</f>
        <v>13477484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2160187</v>
      </c>
      <c r="D51" s="39">
        <f t="shared" si="2"/>
        <v>0</v>
      </c>
      <c r="E51" s="40">
        <f t="shared" si="2"/>
        <v>22249670</v>
      </c>
      <c r="F51" s="41">
        <f t="shared" si="2"/>
        <v>27046113</v>
      </c>
      <c r="G51" s="41">
        <f t="shared" si="2"/>
        <v>0</v>
      </c>
      <c r="H51" s="41">
        <f t="shared" si="2"/>
        <v>619990</v>
      </c>
      <c r="I51" s="41">
        <f t="shared" si="2"/>
        <v>491670</v>
      </c>
      <c r="J51" s="41">
        <f t="shared" si="2"/>
        <v>1111660</v>
      </c>
      <c r="K51" s="41">
        <f t="shared" si="2"/>
        <v>574699</v>
      </c>
      <c r="L51" s="41">
        <f t="shared" si="2"/>
        <v>327679</v>
      </c>
      <c r="M51" s="41">
        <f t="shared" si="2"/>
        <v>56274</v>
      </c>
      <c r="N51" s="41">
        <f t="shared" si="2"/>
        <v>958652</v>
      </c>
      <c r="O51" s="41">
        <f t="shared" si="2"/>
        <v>222517</v>
      </c>
      <c r="P51" s="41">
        <f t="shared" si="2"/>
        <v>80093</v>
      </c>
      <c r="Q51" s="41">
        <f t="shared" si="2"/>
        <v>486523</v>
      </c>
      <c r="R51" s="41">
        <f t="shared" si="2"/>
        <v>789133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2859445</v>
      </c>
      <c r="X51" s="41">
        <f t="shared" si="2"/>
        <v>21363465</v>
      </c>
      <c r="Y51" s="41">
        <f t="shared" si="2"/>
        <v>-18504020</v>
      </c>
      <c r="Z51" s="42">
        <f>+IF(X51&lt;&gt;0,+(Y51/X51)*100,0)</f>
        <v>-86.615256467057193</v>
      </c>
      <c r="AA51" s="39">
        <f>+AA35-AA50</f>
        <v>27046113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2160187</v>
      </c>
      <c r="D54" s="48">
        <f t="shared" si="3"/>
        <v>0</v>
      </c>
      <c r="E54" s="49">
        <f t="shared" si="3"/>
        <v>22249670</v>
      </c>
      <c r="F54" s="50">
        <f t="shared" si="3"/>
        <v>27046113</v>
      </c>
      <c r="G54" s="50">
        <f t="shared" si="3"/>
        <v>0</v>
      </c>
      <c r="H54" s="50">
        <f t="shared" si="3"/>
        <v>619990</v>
      </c>
      <c r="I54" s="50">
        <f t="shared" si="3"/>
        <v>491670</v>
      </c>
      <c r="J54" s="50">
        <f t="shared" si="3"/>
        <v>1111660</v>
      </c>
      <c r="K54" s="50">
        <f t="shared" si="3"/>
        <v>574699</v>
      </c>
      <c r="L54" s="50">
        <f t="shared" si="3"/>
        <v>327679</v>
      </c>
      <c r="M54" s="50">
        <f t="shared" si="3"/>
        <v>56274</v>
      </c>
      <c r="N54" s="50">
        <f t="shared" si="3"/>
        <v>958652</v>
      </c>
      <c r="O54" s="50">
        <f t="shared" si="3"/>
        <v>222517</v>
      </c>
      <c r="P54" s="50">
        <f t="shared" si="3"/>
        <v>80093</v>
      </c>
      <c r="Q54" s="50">
        <f t="shared" si="3"/>
        <v>486523</v>
      </c>
      <c r="R54" s="50">
        <f t="shared" si="3"/>
        <v>789133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2859445</v>
      </c>
      <c r="X54" s="50">
        <f t="shared" si="3"/>
        <v>21363465</v>
      </c>
      <c r="Y54" s="50">
        <f t="shared" si="3"/>
        <v>-18504020</v>
      </c>
      <c r="Z54" s="51">
        <f>+IF(X54&lt;&gt;0,+(Y54/X54)*100,0)</f>
        <v>-86.615256467057193</v>
      </c>
      <c r="AA54" s="48">
        <f>SUM(AA51:AA53)</f>
        <v>27046113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2160187</v>
      </c>
      <c r="D56" s="54">
        <f>+D54-D55</f>
        <v>0</v>
      </c>
      <c r="E56" s="55">
        <f t="shared" si="4"/>
        <v>22249670</v>
      </c>
      <c r="F56" s="56">
        <f t="shared" si="4"/>
        <v>27046113</v>
      </c>
      <c r="G56" s="56">
        <f t="shared" si="4"/>
        <v>0</v>
      </c>
      <c r="H56" s="56">
        <f t="shared" si="4"/>
        <v>619990</v>
      </c>
      <c r="I56" s="56">
        <f t="shared" si="4"/>
        <v>491670</v>
      </c>
      <c r="J56" s="56">
        <f t="shared" si="4"/>
        <v>1111660</v>
      </c>
      <c r="K56" s="56">
        <f t="shared" si="4"/>
        <v>574699</v>
      </c>
      <c r="L56" s="56">
        <f t="shared" si="4"/>
        <v>327679</v>
      </c>
      <c r="M56" s="56">
        <f t="shared" si="4"/>
        <v>56274</v>
      </c>
      <c r="N56" s="56">
        <f t="shared" si="4"/>
        <v>958652</v>
      </c>
      <c r="O56" s="56">
        <f t="shared" si="4"/>
        <v>222517</v>
      </c>
      <c r="P56" s="56">
        <f t="shared" si="4"/>
        <v>80093</v>
      </c>
      <c r="Q56" s="56">
        <f t="shared" si="4"/>
        <v>486523</v>
      </c>
      <c r="R56" s="56">
        <f t="shared" si="4"/>
        <v>789133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2859445</v>
      </c>
      <c r="X56" s="56">
        <f t="shared" si="4"/>
        <v>21363465</v>
      </c>
      <c r="Y56" s="56">
        <f t="shared" si="4"/>
        <v>-18504020</v>
      </c>
      <c r="Z56" s="57">
        <f>+IF(X56&lt;&gt;0,+(Y56/X56)*100,0)</f>
        <v>-86.615256467057193</v>
      </c>
      <c r="AA56" s="54">
        <f>+AA54-AA55</f>
        <v>27046113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2160187</v>
      </c>
      <c r="D59" s="48">
        <f>SUM(D56:D58)</f>
        <v>0</v>
      </c>
      <c r="E59" s="49">
        <f t="shared" si="5"/>
        <v>22249670</v>
      </c>
      <c r="F59" s="50">
        <f t="shared" si="5"/>
        <v>27046113</v>
      </c>
      <c r="G59" s="50">
        <f t="shared" si="5"/>
        <v>0</v>
      </c>
      <c r="H59" s="50">
        <f t="shared" si="5"/>
        <v>619990</v>
      </c>
      <c r="I59" s="50">
        <f t="shared" si="5"/>
        <v>491670</v>
      </c>
      <c r="J59" s="50">
        <f t="shared" si="5"/>
        <v>1111660</v>
      </c>
      <c r="K59" s="50">
        <f t="shared" si="5"/>
        <v>574699</v>
      </c>
      <c r="L59" s="50">
        <f t="shared" si="5"/>
        <v>327679</v>
      </c>
      <c r="M59" s="50">
        <f t="shared" si="5"/>
        <v>56274</v>
      </c>
      <c r="N59" s="50">
        <f t="shared" si="5"/>
        <v>958652</v>
      </c>
      <c r="O59" s="50">
        <f t="shared" si="5"/>
        <v>222517</v>
      </c>
      <c r="P59" s="50">
        <f t="shared" si="5"/>
        <v>80093</v>
      </c>
      <c r="Q59" s="50">
        <f t="shared" si="5"/>
        <v>486523</v>
      </c>
      <c r="R59" s="50">
        <f t="shared" si="5"/>
        <v>789133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2859445</v>
      </c>
      <c r="X59" s="50">
        <f t="shared" si="5"/>
        <v>21363465</v>
      </c>
      <c r="Y59" s="50">
        <f t="shared" si="5"/>
        <v>-18504020</v>
      </c>
      <c r="Z59" s="51">
        <f>+IF(X59&lt;&gt;0,+(Y59/X59)*100,0)</f>
        <v>-86.615256467057193</v>
      </c>
      <c r="AA59" s="48">
        <f>SUM(AA56:AA58)</f>
        <v>27046113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2160187</v>
      </c>
      <c r="D62" s="65">
        <f>SUM(D59:D61)</f>
        <v>0</v>
      </c>
      <c r="E62" s="66">
        <f t="shared" si="6"/>
        <v>22249670</v>
      </c>
      <c r="F62" s="67">
        <f t="shared" si="6"/>
        <v>27046113</v>
      </c>
      <c r="G62" s="67">
        <f t="shared" si="6"/>
        <v>0</v>
      </c>
      <c r="H62" s="67">
        <f t="shared" si="6"/>
        <v>619990</v>
      </c>
      <c r="I62" s="67">
        <f t="shared" si="6"/>
        <v>491670</v>
      </c>
      <c r="J62" s="67">
        <f t="shared" si="6"/>
        <v>1111660</v>
      </c>
      <c r="K62" s="67">
        <f t="shared" si="6"/>
        <v>574699</v>
      </c>
      <c r="L62" s="67">
        <f t="shared" si="6"/>
        <v>327679</v>
      </c>
      <c r="M62" s="67">
        <f t="shared" si="6"/>
        <v>56274</v>
      </c>
      <c r="N62" s="67">
        <f t="shared" si="6"/>
        <v>958652</v>
      </c>
      <c r="O62" s="67">
        <f t="shared" si="6"/>
        <v>222517</v>
      </c>
      <c r="P62" s="67">
        <f t="shared" si="6"/>
        <v>80093</v>
      </c>
      <c r="Q62" s="67">
        <f t="shared" si="6"/>
        <v>486523</v>
      </c>
      <c r="R62" s="67">
        <f t="shared" si="6"/>
        <v>789133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2859445</v>
      </c>
      <c r="X62" s="67">
        <f t="shared" si="6"/>
        <v>21363465</v>
      </c>
      <c r="Y62" s="67">
        <f t="shared" si="6"/>
        <v>-18504020</v>
      </c>
      <c r="Z62" s="68">
        <f>+IF(X62&lt;&gt;0,+(Y62/X62)*100,0)</f>
        <v>-86.615256467057193</v>
      </c>
      <c r="AA62" s="65">
        <f>SUM(AA59:AA61)</f>
        <v>27046113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24143519</v>
      </c>
      <c r="D9" s="20">
        <v>0</v>
      </c>
      <c r="E9" s="21">
        <v>21690227</v>
      </c>
      <c r="F9" s="22">
        <v>21690227</v>
      </c>
      <c r="G9" s="22">
        <v>0</v>
      </c>
      <c r="H9" s="22">
        <v>1991724</v>
      </c>
      <c r="I9" s="22">
        <v>2002698</v>
      </c>
      <c r="J9" s="22">
        <v>3994422</v>
      </c>
      <c r="K9" s="22">
        <v>1986564</v>
      </c>
      <c r="L9" s="22">
        <v>1967770</v>
      </c>
      <c r="M9" s="22">
        <v>2002693</v>
      </c>
      <c r="N9" s="22">
        <v>5957027</v>
      </c>
      <c r="O9" s="22">
        <v>2004069</v>
      </c>
      <c r="P9" s="22">
        <v>0</v>
      </c>
      <c r="Q9" s="22">
        <v>2000009</v>
      </c>
      <c r="R9" s="22">
        <v>4004078</v>
      </c>
      <c r="S9" s="22">
        <v>0</v>
      </c>
      <c r="T9" s="22">
        <v>0</v>
      </c>
      <c r="U9" s="22">
        <v>0</v>
      </c>
      <c r="V9" s="22">
        <v>0</v>
      </c>
      <c r="W9" s="22">
        <v>13955527</v>
      </c>
      <c r="X9" s="22">
        <v>16267671</v>
      </c>
      <c r="Y9" s="22">
        <v>-2312144</v>
      </c>
      <c r="Z9" s="23">
        <v>-14.213122456189334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24143519</v>
      </c>
      <c r="D35" s="29">
        <f t="shared" ref="D35:Y35" si="0">SUM(D6:D34)</f>
        <v>0</v>
      </c>
      <c r="E35" s="30">
        <f t="shared" si="0"/>
        <v>21690227</v>
      </c>
      <c r="F35" s="31">
        <f t="shared" si="0"/>
        <v>21690227</v>
      </c>
      <c r="G35" s="31">
        <f t="shared" si="0"/>
        <v>0</v>
      </c>
      <c r="H35" s="31">
        <f t="shared" si="0"/>
        <v>1991724</v>
      </c>
      <c r="I35" s="31">
        <f t="shared" si="0"/>
        <v>2002698</v>
      </c>
      <c r="J35" s="31">
        <f t="shared" si="0"/>
        <v>3994422</v>
      </c>
      <c r="K35" s="31">
        <f t="shared" si="0"/>
        <v>1986564</v>
      </c>
      <c r="L35" s="31">
        <f t="shared" si="0"/>
        <v>1967770</v>
      </c>
      <c r="M35" s="31">
        <f t="shared" si="0"/>
        <v>2002693</v>
      </c>
      <c r="N35" s="31">
        <f t="shared" si="0"/>
        <v>5957027</v>
      </c>
      <c r="O35" s="31">
        <f t="shared" si="0"/>
        <v>2004069</v>
      </c>
      <c r="P35" s="31">
        <f t="shared" si="0"/>
        <v>0</v>
      </c>
      <c r="Q35" s="31">
        <f t="shared" si="0"/>
        <v>2000009</v>
      </c>
      <c r="R35" s="31">
        <f t="shared" si="0"/>
        <v>4004078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13955527</v>
      </c>
      <c r="X35" s="31">
        <f t="shared" si="0"/>
        <v>16267671</v>
      </c>
      <c r="Y35" s="31">
        <f t="shared" si="0"/>
        <v>-2312144</v>
      </c>
      <c r="Z35" s="32">
        <f>+IF(X35&lt;&gt;0,+(Y35/X35)*100,0)</f>
        <v>-14.213122456189334</v>
      </c>
      <c r="AA35" s="29">
        <f>SUM(AA6:AA34)</f>
        <v>21690227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28607460</v>
      </c>
      <c r="D37" s="20">
        <v>0</v>
      </c>
      <c r="E37" s="21">
        <v>628487</v>
      </c>
      <c r="F37" s="22">
        <v>11826642</v>
      </c>
      <c r="G37" s="22">
        <v>0</v>
      </c>
      <c r="H37" s="22">
        <v>1093696</v>
      </c>
      <c r="I37" s="22">
        <v>883657</v>
      </c>
      <c r="J37" s="22">
        <v>1977353</v>
      </c>
      <c r="K37" s="22">
        <v>120064</v>
      </c>
      <c r="L37" s="22">
        <v>873145</v>
      </c>
      <c r="M37" s="22">
        <v>902037</v>
      </c>
      <c r="N37" s="22">
        <v>1895246</v>
      </c>
      <c r="O37" s="22">
        <v>855031</v>
      </c>
      <c r="P37" s="22">
        <v>0</v>
      </c>
      <c r="Q37" s="22">
        <v>938252</v>
      </c>
      <c r="R37" s="22">
        <v>1793283</v>
      </c>
      <c r="S37" s="22">
        <v>0</v>
      </c>
      <c r="T37" s="22">
        <v>0</v>
      </c>
      <c r="U37" s="22">
        <v>0</v>
      </c>
      <c r="V37" s="22">
        <v>0</v>
      </c>
      <c r="W37" s="22">
        <v>5665882</v>
      </c>
      <c r="X37" s="22">
        <v>3270904</v>
      </c>
      <c r="Y37" s="22">
        <v>2394978</v>
      </c>
      <c r="Z37" s="23">
        <v>73.22067538515347</v>
      </c>
      <c r="AA37" s="20">
        <v>11826642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1687488</v>
      </c>
      <c r="D40" s="20">
        <v>0</v>
      </c>
      <c r="E40" s="21">
        <v>426698</v>
      </c>
      <c r="F40" s="22">
        <v>426698</v>
      </c>
      <c r="G40" s="22">
        <v>0</v>
      </c>
      <c r="H40" s="22">
        <v>6551</v>
      </c>
      <c r="I40" s="22">
        <v>10037</v>
      </c>
      <c r="J40" s="22">
        <v>16588</v>
      </c>
      <c r="K40" s="22">
        <v>3463</v>
      </c>
      <c r="L40" s="22">
        <v>181574</v>
      </c>
      <c r="M40" s="22">
        <v>5605</v>
      </c>
      <c r="N40" s="22">
        <v>190642</v>
      </c>
      <c r="O40" s="22">
        <v>4171</v>
      </c>
      <c r="P40" s="22">
        <v>0</v>
      </c>
      <c r="Q40" s="22">
        <v>0</v>
      </c>
      <c r="R40" s="22">
        <v>4171</v>
      </c>
      <c r="S40" s="22">
        <v>0</v>
      </c>
      <c r="T40" s="22">
        <v>0</v>
      </c>
      <c r="U40" s="22">
        <v>0</v>
      </c>
      <c r="V40" s="22">
        <v>0</v>
      </c>
      <c r="W40" s="22">
        <v>211401</v>
      </c>
      <c r="X40" s="22">
        <v>320022</v>
      </c>
      <c r="Y40" s="22">
        <v>-108621</v>
      </c>
      <c r="Z40" s="23">
        <v>-33.941729006130828</v>
      </c>
      <c r="AA40" s="20">
        <v>426698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36157962</v>
      </c>
      <c r="F41" s="22">
        <v>36157962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27118467</v>
      </c>
      <c r="Y41" s="22">
        <v>-27118467</v>
      </c>
      <c r="Z41" s="23">
        <v>-100</v>
      </c>
      <c r="AA41" s="20">
        <v>36157962</v>
      </c>
    </row>
    <row r="42" spans="1:27" x14ac:dyDescent="0.25">
      <c r="A42" s="19" t="s">
        <v>68</v>
      </c>
      <c r="B42" s="15" t="s">
        <v>32</v>
      </c>
      <c r="C42" s="20">
        <v>-2176143</v>
      </c>
      <c r="D42" s="20">
        <v>0</v>
      </c>
      <c r="E42" s="21">
        <v>1364548</v>
      </c>
      <c r="F42" s="22">
        <v>1364548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1023408</v>
      </c>
      <c r="Y42" s="22">
        <v>-1023408</v>
      </c>
      <c r="Z42" s="23">
        <v>-100</v>
      </c>
      <c r="AA42" s="20">
        <v>1364548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-6047315</v>
      </c>
      <c r="D44" s="20">
        <v>0</v>
      </c>
      <c r="E44" s="21">
        <v>643588</v>
      </c>
      <c r="F44" s="22">
        <v>643588</v>
      </c>
      <c r="G44" s="22">
        <v>0</v>
      </c>
      <c r="H44" s="22">
        <v>45488</v>
      </c>
      <c r="I44" s="22">
        <v>77465</v>
      </c>
      <c r="J44" s="22">
        <v>122953</v>
      </c>
      <c r="K44" s="22">
        <v>22877</v>
      </c>
      <c r="L44" s="22">
        <v>23491</v>
      </c>
      <c r="M44" s="22">
        <v>20978</v>
      </c>
      <c r="N44" s="22">
        <v>67346</v>
      </c>
      <c r="O44" s="22">
        <v>11281</v>
      </c>
      <c r="P44" s="22">
        <v>0</v>
      </c>
      <c r="Q44" s="22">
        <v>1880</v>
      </c>
      <c r="R44" s="22">
        <v>13161</v>
      </c>
      <c r="S44" s="22">
        <v>0</v>
      </c>
      <c r="T44" s="22">
        <v>0</v>
      </c>
      <c r="U44" s="22">
        <v>0</v>
      </c>
      <c r="V44" s="22">
        <v>0</v>
      </c>
      <c r="W44" s="22">
        <v>203460</v>
      </c>
      <c r="X44" s="22">
        <v>332694</v>
      </c>
      <c r="Y44" s="22">
        <v>-129234</v>
      </c>
      <c r="Z44" s="23">
        <v>-38.844704142545403</v>
      </c>
      <c r="AA44" s="20">
        <v>643588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8803646</v>
      </c>
      <c r="F46" s="22">
        <v>-4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4401820</v>
      </c>
      <c r="Y46" s="22">
        <v>-4401820</v>
      </c>
      <c r="Z46" s="23">
        <v>-100</v>
      </c>
      <c r="AA46" s="20">
        <v>-4</v>
      </c>
    </row>
    <row r="47" spans="1:27" x14ac:dyDescent="0.25">
      <c r="A47" s="19" t="s">
        <v>73</v>
      </c>
      <c r="B47" s="15" t="s">
        <v>32</v>
      </c>
      <c r="C47" s="20">
        <v>237788</v>
      </c>
      <c r="D47" s="20">
        <v>0</v>
      </c>
      <c r="E47" s="21">
        <v>72643</v>
      </c>
      <c r="F47" s="22">
        <v>72643</v>
      </c>
      <c r="G47" s="22">
        <v>0</v>
      </c>
      <c r="H47" s="22">
        <v>3363</v>
      </c>
      <c r="I47" s="22">
        <v>0</v>
      </c>
      <c r="J47" s="22">
        <v>3363</v>
      </c>
      <c r="K47" s="22">
        <v>33437</v>
      </c>
      <c r="L47" s="22">
        <v>4979</v>
      </c>
      <c r="M47" s="22">
        <v>0</v>
      </c>
      <c r="N47" s="22">
        <v>38416</v>
      </c>
      <c r="O47" s="22">
        <v>4620</v>
      </c>
      <c r="P47" s="22">
        <v>0</v>
      </c>
      <c r="Q47" s="22">
        <v>1557</v>
      </c>
      <c r="R47" s="22">
        <v>6177</v>
      </c>
      <c r="S47" s="22">
        <v>0</v>
      </c>
      <c r="T47" s="22">
        <v>0</v>
      </c>
      <c r="U47" s="22">
        <v>0</v>
      </c>
      <c r="V47" s="22">
        <v>0</v>
      </c>
      <c r="W47" s="22">
        <v>47956</v>
      </c>
      <c r="X47" s="22">
        <v>54477</v>
      </c>
      <c r="Y47" s="22">
        <v>-6521</v>
      </c>
      <c r="Z47" s="23">
        <v>-11.970189254180664</v>
      </c>
      <c r="AA47" s="20">
        <v>72643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22309278</v>
      </c>
      <c r="D50" s="29">
        <f t="shared" ref="D50:Y50" si="1">SUM(D37:D49)</f>
        <v>0</v>
      </c>
      <c r="E50" s="30">
        <f t="shared" si="1"/>
        <v>48097572</v>
      </c>
      <c r="F50" s="31">
        <f t="shared" si="1"/>
        <v>50492077</v>
      </c>
      <c r="G50" s="31">
        <f t="shared" si="1"/>
        <v>0</v>
      </c>
      <c r="H50" s="31">
        <f t="shared" si="1"/>
        <v>1149098</v>
      </c>
      <c r="I50" s="31">
        <f t="shared" si="1"/>
        <v>971159</v>
      </c>
      <c r="J50" s="31">
        <f t="shared" si="1"/>
        <v>2120257</v>
      </c>
      <c r="K50" s="31">
        <f t="shared" si="1"/>
        <v>179841</v>
      </c>
      <c r="L50" s="31">
        <f t="shared" si="1"/>
        <v>1083189</v>
      </c>
      <c r="M50" s="31">
        <f t="shared" si="1"/>
        <v>928620</v>
      </c>
      <c r="N50" s="31">
        <f t="shared" si="1"/>
        <v>2191650</v>
      </c>
      <c r="O50" s="31">
        <f t="shared" si="1"/>
        <v>875103</v>
      </c>
      <c r="P50" s="31">
        <f t="shared" si="1"/>
        <v>0</v>
      </c>
      <c r="Q50" s="31">
        <f t="shared" si="1"/>
        <v>941689</v>
      </c>
      <c r="R50" s="31">
        <f t="shared" si="1"/>
        <v>1816792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6128699</v>
      </c>
      <c r="X50" s="31">
        <f t="shared" si="1"/>
        <v>36521792</v>
      </c>
      <c r="Y50" s="31">
        <f t="shared" si="1"/>
        <v>-30393093</v>
      </c>
      <c r="Z50" s="32">
        <f>+IF(X50&lt;&gt;0,+(Y50/X50)*100,0)</f>
        <v>-83.219062744785361</v>
      </c>
      <c r="AA50" s="29">
        <f>SUM(AA37:AA49)</f>
        <v>50492077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1834241</v>
      </c>
      <c r="D51" s="39">
        <f t="shared" si="2"/>
        <v>0</v>
      </c>
      <c r="E51" s="40">
        <f t="shared" si="2"/>
        <v>-26407345</v>
      </c>
      <c r="F51" s="41">
        <f t="shared" si="2"/>
        <v>-28801850</v>
      </c>
      <c r="G51" s="41">
        <f t="shared" si="2"/>
        <v>0</v>
      </c>
      <c r="H51" s="41">
        <f t="shared" si="2"/>
        <v>842626</v>
      </c>
      <c r="I51" s="41">
        <f t="shared" si="2"/>
        <v>1031539</v>
      </c>
      <c r="J51" s="41">
        <f t="shared" si="2"/>
        <v>1874165</v>
      </c>
      <c r="K51" s="41">
        <f t="shared" si="2"/>
        <v>1806723</v>
      </c>
      <c r="L51" s="41">
        <f t="shared" si="2"/>
        <v>884581</v>
      </c>
      <c r="M51" s="41">
        <f t="shared" si="2"/>
        <v>1074073</v>
      </c>
      <c r="N51" s="41">
        <f t="shared" si="2"/>
        <v>3765377</v>
      </c>
      <c r="O51" s="41">
        <f t="shared" si="2"/>
        <v>1128966</v>
      </c>
      <c r="P51" s="41">
        <f t="shared" si="2"/>
        <v>0</v>
      </c>
      <c r="Q51" s="41">
        <f t="shared" si="2"/>
        <v>1058320</v>
      </c>
      <c r="R51" s="41">
        <f t="shared" si="2"/>
        <v>2187286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7826828</v>
      </c>
      <c r="X51" s="41">
        <f t="shared" si="2"/>
        <v>-20254121</v>
      </c>
      <c r="Y51" s="41">
        <f t="shared" si="2"/>
        <v>28080949</v>
      </c>
      <c r="Z51" s="42">
        <f>+IF(X51&lt;&gt;0,+(Y51/X51)*100,0)</f>
        <v>-138.64313835194329</v>
      </c>
      <c r="AA51" s="39">
        <f>+AA35-AA50</f>
        <v>-28801850</v>
      </c>
    </row>
    <row r="52" spans="1:27" x14ac:dyDescent="0.25">
      <c r="A52" s="43" t="s">
        <v>78</v>
      </c>
      <c r="B52" s="15" t="s">
        <v>32</v>
      </c>
      <c r="C52" s="20">
        <v>1032170</v>
      </c>
      <c r="D52" s="20">
        <v>0</v>
      </c>
      <c r="E52" s="21">
        <v>9779074</v>
      </c>
      <c r="F52" s="22">
        <v>9779074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7334307</v>
      </c>
      <c r="Y52" s="22">
        <v>-7334307</v>
      </c>
      <c r="Z52" s="23">
        <v>-100</v>
      </c>
      <c r="AA52" s="20">
        <v>9779074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2866411</v>
      </c>
      <c r="D54" s="48">
        <f t="shared" si="3"/>
        <v>0</v>
      </c>
      <c r="E54" s="49">
        <f t="shared" si="3"/>
        <v>-16628271</v>
      </c>
      <c r="F54" s="50">
        <f t="shared" si="3"/>
        <v>-19022776</v>
      </c>
      <c r="G54" s="50">
        <f t="shared" si="3"/>
        <v>0</v>
      </c>
      <c r="H54" s="50">
        <f t="shared" si="3"/>
        <v>842626</v>
      </c>
      <c r="I54" s="50">
        <f t="shared" si="3"/>
        <v>1031539</v>
      </c>
      <c r="J54" s="50">
        <f t="shared" si="3"/>
        <v>1874165</v>
      </c>
      <c r="K54" s="50">
        <f t="shared" si="3"/>
        <v>1806723</v>
      </c>
      <c r="L54" s="50">
        <f t="shared" si="3"/>
        <v>884581</v>
      </c>
      <c r="M54" s="50">
        <f t="shared" si="3"/>
        <v>1074073</v>
      </c>
      <c r="N54" s="50">
        <f t="shared" si="3"/>
        <v>3765377</v>
      </c>
      <c r="O54" s="50">
        <f t="shared" si="3"/>
        <v>1128966</v>
      </c>
      <c r="P54" s="50">
        <f t="shared" si="3"/>
        <v>0</v>
      </c>
      <c r="Q54" s="50">
        <f t="shared" si="3"/>
        <v>1058320</v>
      </c>
      <c r="R54" s="50">
        <f t="shared" si="3"/>
        <v>2187286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7826828</v>
      </c>
      <c r="X54" s="50">
        <f t="shared" si="3"/>
        <v>-12919814</v>
      </c>
      <c r="Y54" s="50">
        <f t="shared" si="3"/>
        <v>20746642</v>
      </c>
      <c r="Z54" s="51">
        <f>+IF(X54&lt;&gt;0,+(Y54/X54)*100,0)</f>
        <v>-160.58003621414366</v>
      </c>
      <c r="AA54" s="48">
        <f>SUM(AA51:AA53)</f>
        <v>-19022776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2866411</v>
      </c>
      <c r="D56" s="54">
        <f>+D54-D55</f>
        <v>0</v>
      </c>
      <c r="E56" s="55">
        <f t="shared" si="4"/>
        <v>-16628271</v>
      </c>
      <c r="F56" s="56">
        <f t="shared" si="4"/>
        <v>-19022776</v>
      </c>
      <c r="G56" s="56">
        <f t="shared" si="4"/>
        <v>0</v>
      </c>
      <c r="H56" s="56">
        <f t="shared" si="4"/>
        <v>842626</v>
      </c>
      <c r="I56" s="56">
        <f t="shared" si="4"/>
        <v>1031539</v>
      </c>
      <c r="J56" s="56">
        <f t="shared" si="4"/>
        <v>1874165</v>
      </c>
      <c r="K56" s="56">
        <f t="shared" si="4"/>
        <v>1806723</v>
      </c>
      <c r="L56" s="56">
        <f t="shared" si="4"/>
        <v>884581</v>
      </c>
      <c r="M56" s="56">
        <f t="shared" si="4"/>
        <v>1074073</v>
      </c>
      <c r="N56" s="56">
        <f t="shared" si="4"/>
        <v>3765377</v>
      </c>
      <c r="O56" s="56">
        <f t="shared" si="4"/>
        <v>1128966</v>
      </c>
      <c r="P56" s="56">
        <f t="shared" si="4"/>
        <v>0</v>
      </c>
      <c r="Q56" s="56">
        <f t="shared" si="4"/>
        <v>1058320</v>
      </c>
      <c r="R56" s="56">
        <f t="shared" si="4"/>
        <v>2187286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7826828</v>
      </c>
      <c r="X56" s="56">
        <f t="shared" si="4"/>
        <v>-12919814</v>
      </c>
      <c r="Y56" s="56">
        <f t="shared" si="4"/>
        <v>20746642</v>
      </c>
      <c r="Z56" s="57">
        <f>+IF(X56&lt;&gt;0,+(Y56/X56)*100,0)</f>
        <v>-160.58003621414366</v>
      </c>
      <c r="AA56" s="54">
        <f>+AA54-AA55</f>
        <v>-19022776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2866411</v>
      </c>
      <c r="D59" s="48">
        <f>SUM(D56:D58)</f>
        <v>0</v>
      </c>
      <c r="E59" s="49">
        <f t="shared" si="5"/>
        <v>-16628271</v>
      </c>
      <c r="F59" s="50">
        <f t="shared" si="5"/>
        <v>-19022776</v>
      </c>
      <c r="G59" s="50">
        <f t="shared" si="5"/>
        <v>0</v>
      </c>
      <c r="H59" s="50">
        <f t="shared" si="5"/>
        <v>842626</v>
      </c>
      <c r="I59" s="50">
        <f t="shared" si="5"/>
        <v>1031539</v>
      </c>
      <c r="J59" s="50">
        <f t="shared" si="5"/>
        <v>1874165</v>
      </c>
      <c r="K59" s="50">
        <f t="shared" si="5"/>
        <v>1806723</v>
      </c>
      <c r="L59" s="50">
        <f t="shared" si="5"/>
        <v>884581</v>
      </c>
      <c r="M59" s="50">
        <f t="shared" si="5"/>
        <v>1074073</v>
      </c>
      <c r="N59" s="50">
        <f t="shared" si="5"/>
        <v>3765377</v>
      </c>
      <c r="O59" s="50">
        <f t="shared" si="5"/>
        <v>1128966</v>
      </c>
      <c r="P59" s="50">
        <f t="shared" si="5"/>
        <v>0</v>
      </c>
      <c r="Q59" s="50">
        <f t="shared" si="5"/>
        <v>1058320</v>
      </c>
      <c r="R59" s="50">
        <f t="shared" si="5"/>
        <v>2187286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7826828</v>
      </c>
      <c r="X59" s="50">
        <f t="shared" si="5"/>
        <v>-12919814</v>
      </c>
      <c r="Y59" s="50">
        <f t="shared" si="5"/>
        <v>20746642</v>
      </c>
      <c r="Z59" s="51">
        <f>+IF(X59&lt;&gt;0,+(Y59/X59)*100,0)</f>
        <v>-160.58003621414366</v>
      </c>
      <c r="AA59" s="48">
        <f>SUM(AA56:AA58)</f>
        <v>-19022776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2866411</v>
      </c>
      <c r="D62" s="65">
        <f>SUM(D59:D61)</f>
        <v>0</v>
      </c>
      <c r="E62" s="66">
        <f t="shared" si="6"/>
        <v>-16628271</v>
      </c>
      <c r="F62" s="67">
        <f t="shared" si="6"/>
        <v>-19022776</v>
      </c>
      <c r="G62" s="67">
        <f t="shared" si="6"/>
        <v>0</v>
      </c>
      <c r="H62" s="67">
        <f t="shared" si="6"/>
        <v>842626</v>
      </c>
      <c r="I62" s="67">
        <f t="shared" si="6"/>
        <v>1031539</v>
      </c>
      <c r="J62" s="67">
        <f t="shared" si="6"/>
        <v>1874165</v>
      </c>
      <c r="K62" s="67">
        <f t="shared" si="6"/>
        <v>1806723</v>
      </c>
      <c r="L62" s="67">
        <f t="shared" si="6"/>
        <v>884581</v>
      </c>
      <c r="M62" s="67">
        <f t="shared" si="6"/>
        <v>1074073</v>
      </c>
      <c r="N62" s="67">
        <f t="shared" si="6"/>
        <v>3765377</v>
      </c>
      <c r="O62" s="67">
        <f t="shared" si="6"/>
        <v>1128966</v>
      </c>
      <c r="P62" s="67">
        <f t="shared" si="6"/>
        <v>0</v>
      </c>
      <c r="Q62" s="67">
        <f t="shared" si="6"/>
        <v>1058320</v>
      </c>
      <c r="R62" s="67">
        <f t="shared" si="6"/>
        <v>2187286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7826828</v>
      </c>
      <c r="X62" s="67">
        <f t="shared" si="6"/>
        <v>-12919814</v>
      </c>
      <c r="Y62" s="67">
        <f t="shared" si="6"/>
        <v>20746642</v>
      </c>
      <c r="Z62" s="68">
        <f>+IF(X62&lt;&gt;0,+(Y62/X62)*100,0)</f>
        <v>-160.58003621414366</v>
      </c>
      <c r="AA62" s="65">
        <f>SUM(AA59:AA61)</f>
        <v>-19022776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51187778</v>
      </c>
      <c r="D9" s="20">
        <v>0</v>
      </c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>
        <v>4340581</v>
      </c>
      <c r="L9" s="22">
        <v>4339115</v>
      </c>
      <c r="M9" s="22">
        <v>4329236</v>
      </c>
      <c r="N9" s="22">
        <v>13008932</v>
      </c>
      <c r="O9" s="22">
        <v>4323250</v>
      </c>
      <c r="P9" s="22">
        <v>4301055</v>
      </c>
      <c r="Q9" s="22">
        <v>4311443</v>
      </c>
      <c r="R9" s="22">
        <v>12935748</v>
      </c>
      <c r="S9" s="22">
        <v>0</v>
      </c>
      <c r="T9" s="22">
        <v>0</v>
      </c>
      <c r="U9" s="22">
        <v>0</v>
      </c>
      <c r="V9" s="22">
        <v>0</v>
      </c>
      <c r="W9" s="22">
        <v>39058633</v>
      </c>
      <c r="X9" s="22">
        <v>38025765</v>
      </c>
      <c r="Y9" s="22">
        <v>1032868</v>
      </c>
      <c r="Z9" s="23">
        <v>2.7162320074296993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12738364</v>
      </c>
      <c r="D13" s="20">
        <v>0</v>
      </c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>
        <v>1123764</v>
      </c>
      <c r="L13" s="22">
        <v>1160447</v>
      </c>
      <c r="M13" s="22">
        <v>1166000</v>
      </c>
      <c r="N13" s="22">
        <v>3450211</v>
      </c>
      <c r="O13" s="22">
        <v>1174878</v>
      </c>
      <c r="P13" s="22">
        <v>1193075</v>
      </c>
      <c r="Q13" s="22">
        <v>1207833</v>
      </c>
      <c r="R13" s="22">
        <v>3575786</v>
      </c>
      <c r="S13" s="22">
        <v>0</v>
      </c>
      <c r="T13" s="22">
        <v>0</v>
      </c>
      <c r="U13" s="22">
        <v>0</v>
      </c>
      <c r="V13" s="22">
        <v>0</v>
      </c>
      <c r="W13" s="22">
        <v>10416374</v>
      </c>
      <c r="X13" s="22">
        <v>9011385</v>
      </c>
      <c r="Y13" s="22">
        <v>1404989</v>
      </c>
      <c r="Z13" s="23">
        <v>15.59126593747798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21889350</v>
      </c>
      <c r="F28" s="22">
        <v>21889350</v>
      </c>
      <c r="G28" s="22">
        <v>8708210</v>
      </c>
      <c r="H28" s="22">
        <v>412370</v>
      </c>
      <c r="I28" s="22">
        <v>0</v>
      </c>
      <c r="J28" s="22">
        <v>9120580</v>
      </c>
      <c r="K28" s="22">
        <v>0</v>
      </c>
      <c r="L28" s="22">
        <v>0</v>
      </c>
      <c r="M28" s="22">
        <v>7051240</v>
      </c>
      <c r="N28" s="22">
        <v>7051240</v>
      </c>
      <c r="O28" s="22">
        <v>0</v>
      </c>
      <c r="P28" s="22">
        <v>0</v>
      </c>
      <c r="Q28" s="22">
        <v>5472320</v>
      </c>
      <c r="R28" s="22">
        <v>5472320</v>
      </c>
      <c r="S28" s="22">
        <v>0</v>
      </c>
      <c r="T28" s="22">
        <v>0</v>
      </c>
      <c r="U28" s="22">
        <v>0</v>
      </c>
      <c r="V28" s="22">
        <v>0</v>
      </c>
      <c r="W28" s="22">
        <v>21644140</v>
      </c>
      <c r="X28" s="22">
        <v>16417008</v>
      </c>
      <c r="Y28" s="22">
        <v>5227132</v>
      </c>
      <c r="Z28" s="23">
        <v>31.839735961631987</v>
      </c>
      <c r="AA28" s="20">
        <v>21889350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63926142</v>
      </c>
      <c r="D35" s="29">
        <f t="shared" ref="D35:Y35" si="0">SUM(D6:D34)</f>
        <v>0</v>
      </c>
      <c r="E35" s="30">
        <f t="shared" si="0"/>
        <v>84605580</v>
      </c>
      <c r="F35" s="31">
        <f t="shared" si="0"/>
        <v>84605580</v>
      </c>
      <c r="G35" s="31">
        <f t="shared" si="0"/>
        <v>14234954</v>
      </c>
      <c r="H35" s="31">
        <f t="shared" si="0"/>
        <v>5904546</v>
      </c>
      <c r="I35" s="31">
        <f t="shared" si="0"/>
        <v>5485410</v>
      </c>
      <c r="J35" s="31">
        <f t="shared" si="0"/>
        <v>25624910</v>
      </c>
      <c r="K35" s="31">
        <f t="shared" si="0"/>
        <v>5464345</v>
      </c>
      <c r="L35" s="31">
        <f t="shared" si="0"/>
        <v>5499562</v>
      </c>
      <c r="M35" s="31">
        <f t="shared" si="0"/>
        <v>12546476</v>
      </c>
      <c r="N35" s="31">
        <f t="shared" si="0"/>
        <v>23510383</v>
      </c>
      <c r="O35" s="31">
        <f t="shared" si="0"/>
        <v>5498128</v>
      </c>
      <c r="P35" s="31">
        <f t="shared" si="0"/>
        <v>5494130</v>
      </c>
      <c r="Q35" s="31">
        <f t="shared" si="0"/>
        <v>10991596</v>
      </c>
      <c r="R35" s="31">
        <f t="shared" si="0"/>
        <v>21983854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71119147</v>
      </c>
      <c r="X35" s="31">
        <f t="shared" si="0"/>
        <v>63454158</v>
      </c>
      <c r="Y35" s="31">
        <f t="shared" si="0"/>
        <v>7664989</v>
      </c>
      <c r="Z35" s="32">
        <f>+IF(X35&lt;&gt;0,+(Y35/X35)*100,0)</f>
        <v>12.079569316797176</v>
      </c>
      <c r="AA35" s="29">
        <f>SUM(AA6:AA34)</f>
        <v>84605580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42147770</v>
      </c>
      <c r="D37" s="20">
        <v>0</v>
      </c>
      <c r="E37" s="21">
        <v>40361466</v>
      </c>
      <c r="F37" s="22">
        <v>46434582</v>
      </c>
      <c r="G37" s="22">
        <v>3865313</v>
      </c>
      <c r="H37" s="22">
        <v>3788153</v>
      </c>
      <c r="I37" s="22">
        <v>3426604</v>
      </c>
      <c r="J37" s="22">
        <v>11080070</v>
      </c>
      <c r="K37" s="22">
        <v>3780801</v>
      </c>
      <c r="L37" s="22">
        <v>3551668</v>
      </c>
      <c r="M37" s="22">
        <v>3941512</v>
      </c>
      <c r="N37" s="22">
        <v>11273981</v>
      </c>
      <c r="O37" s="22">
        <v>3576605</v>
      </c>
      <c r="P37" s="22">
        <v>3383580</v>
      </c>
      <c r="Q37" s="22">
        <v>3171221</v>
      </c>
      <c r="R37" s="22">
        <v>10131406</v>
      </c>
      <c r="S37" s="22">
        <v>0</v>
      </c>
      <c r="T37" s="22">
        <v>0</v>
      </c>
      <c r="U37" s="22">
        <v>0</v>
      </c>
      <c r="V37" s="22">
        <v>0</v>
      </c>
      <c r="W37" s="22">
        <v>32485457</v>
      </c>
      <c r="X37" s="22">
        <v>34788779</v>
      </c>
      <c r="Y37" s="22">
        <v>-2303322</v>
      </c>
      <c r="Z37" s="23">
        <v>-6.6208762313848384</v>
      </c>
      <c r="AA37" s="20">
        <v>46434582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>
        <v>0</v>
      </c>
      <c r="E40" s="21">
        <v>126257</v>
      </c>
      <c r="F40" s="22">
        <v>126257</v>
      </c>
      <c r="G40" s="22">
        <v>0</v>
      </c>
      <c r="H40" s="22">
        <v>42</v>
      </c>
      <c r="I40" s="22">
        <v>0</v>
      </c>
      <c r="J40" s="22">
        <v>42</v>
      </c>
      <c r="K40" s="22">
        <v>912</v>
      </c>
      <c r="L40" s="22">
        <v>19047</v>
      </c>
      <c r="M40" s="22">
        <v>10504</v>
      </c>
      <c r="N40" s="22">
        <v>30463</v>
      </c>
      <c r="O40" s="22">
        <v>11147</v>
      </c>
      <c r="P40" s="22">
        <v>20800</v>
      </c>
      <c r="Q40" s="22">
        <v>22401</v>
      </c>
      <c r="R40" s="22">
        <v>54348</v>
      </c>
      <c r="S40" s="22">
        <v>0</v>
      </c>
      <c r="T40" s="22">
        <v>0</v>
      </c>
      <c r="U40" s="22">
        <v>0</v>
      </c>
      <c r="V40" s="22">
        <v>0</v>
      </c>
      <c r="W40" s="22">
        <v>84853</v>
      </c>
      <c r="X40" s="22">
        <v>94707</v>
      </c>
      <c r="Y40" s="22">
        <v>-9854</v>
      </c>
      <c r="Z40" s="23">
        <v>-10.404721931852979</v>
      </c>
      <c r="AA40" s="20">
        <v>126257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9780278</v>
      </c>
      <c r="F41" s="22">
        <v>9780278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7335216</v>
      </c>
      <c r="Y41" s="22">
        <v>-7335216</v>
      </c>
      <c r="Z41" s="23">
        <v>-100</v>
      </c>
      <c r="AA41" s="20">
        <v>9780278</v>
      </c>
    </row>
    <row r="42" spans="1:27" x14ac:dyDescent="0.25">
      <c r="A42" s="19" t="s">
        <v>68</v>
      </c>
      <c r="B42" s="15" t="s">
        <v>32</v>
      </c>
      <c r="C42" s="20">
        <v>1148816</v>
      </c>
      <c r="D42" s="20">
        <v>0</v>
      </c>
      <c r="E42" s="21">
        <v>584008</v>
      </c>
      <c r="F42" s="22">
        <v>584008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438021</v>
      </c>
      <c r="Y42" s="22">
        <v>-438021</v>
      </c>
      <c r="Z42" s="23">
        <v>-100</v>
      </c>
      <c r="AA42" s="20">
        <v>584008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9080458</v>
      </c>
      <c r="D44" s="20">
        <v>0</v>
      </c>
      <c r="E44" s="21">
        <v>11870709</v>
      </c>
      <c r="F44" s="22">
        <v>10758399</v>
      </c>
      <c r="G44" s="22">
        <v>0</v>
      </c>
      <c r="H44" s="22">
        <v>19488</v>
      </c>
      <c r="I44" s="22">
        <v>346924</v>
      </c>
      <c r="J44" s="22">
        <v>366412</v>
      </c>
      <c r="K44" s="22">
        <v>1894678</v>
      </c>
      <c r="L44" s="22">
        <v>105027</v>
      </c>
      <c r="M44" s="22">
        <v>888295</v>
      </c>
      <c r="N44" s="22">
        <v>2888000</v>
      </c>
      <c r="O44" s="22">
        <v>57118</v>
      </c>
      <c r="P44" s="22">
        <v>258769</v>
      </c>
      <c r="Q44" s="22">
        <v>1222496</v>
      </c>
      <c r="R44" s="22">
        <v>1538383</v>
      </c>
      <c r="S44" s="22">
        <v>0</v>
      </c>
      <c r="T44" s="22">
        <v>0</v>
      </c>
      <c r="U44" s="22">
        <v>0</v>
      </c>
      <c r="V44" s="22">
        <v>0</v>
      </c>
      <c r="W44" s="22">
        <v>4792795</v>
      </c>
      <c r="X44" s="22">
        <v>8537554</v>
      </c>
      <c r="Y44" s="22">
        <v>-3744759</v>
      </c>
      <c r="Z44" s="23">
        <v>-43.862199875983215</v>
      </c>
      <c r="AA44" s="20">
        <v>10758399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24681995</v>
      </c>
      <c r="D46" s="20">
        <v>0</v>
      </c>
      <c r="E46" s="21">
        <v>177704</v>
      </c>
      <c r="F46" s="22">
        <v>628044</v>
      </c>
      <c r="G46" s="22">
        <v>14427</v>
      </c>
      <c r="H46" s="22">
        <v>74202</v>
      </c>
      <c r="I46" s="22">
        <v>43203</v>
      </c>
      <c r="J46" s="22">
        <v>131832</v>
      </c>
      <c r="K46" s="22">
        <v>130889</v>
      </c>
      <c r="L46" s="22">
        <v>34571</v>
      </c>
      <c r="M46" s="22">
        <v>16728</v>
      </c>
      <c r="N46" s="22">
        <v>182188</v>
      </c>
      <c r="O46" s="22">
        <v>29956</v>
      </c>
      <c r="P46" s="22">
        <v>81134</v>
      </c>
      <c r="Q46" s="22">
        <v>31070</v>
      </c>
      <c r="R46" s="22">
        <v>142160</v>
      </c>
      <c r="S46" s="22">
        <v>0</v>
      </c>
      <c r="T46" s="22">
        <v>0</v>
      </c>
      <c r="U46" s="22">
        <v>0</v>
      </c>
      <c r="V46" s="22">
        <v>0</v>
      </c>
      <c r="W46" s="22">
        <v>456180</v>
      </c>
      <c r="X46" s="22">
        <v>313417</v>
      </c>
      <c r="Y46" s="22">
        <v>142763</v>
      </c>
      <c r="Z46" s="23">
        <v>45.55049662271032</v>
      </c>
      <c r="AA46" s="20">
        <v>628044</v>
      </c>
    </row>
    <row r="47" spans="1:27" x14ac:dyDescent="0.25">
      <c r="A47" s="19" t="s">
        <v>73</v>
      </c>
      <c r="B47" s="15" t="s">
        <v>32</v>
      </c>
      <c r="C47" s="20">
        <v>30662221</v>
      </c>
      <c r="D47" s="20">
        <v>0</v>
      </c>
      <c r="E47" s="21">
        <v>19904017</v>
      </c>
      <c r="F47" s="22">
        <v>24935267</v>
      </c>
      <c r="G47" s="22">
        <v>163418</v>
      </c>
      <c r="H47" s="22">
        <v>719279</v>
      </c>
      <c r="I47" s="22">
        <v>820798</v>
      </c>
      <c r="J47" s="22">
        <v>1703495</v>
      </c>
      <c r="K47" s="22">
        <v>4441409</v>
      </c>
      <c r="L47" s="22">
        <v>1829447</v>
      </c>
      <c r="M47" s="22">
        <v>2640607</v>
      </c>
      <c r="N47" s="22">
        <v>8911463</v>
      </c>
      <c r="O47" s="22">
        <v>1448684</v>
      </c>
      <c r="P47" s="22">
        <v>112516</v>
      </c>
      <c r="Q47" s="22">
        <v>1021575</v>
      </c>
      <c r="R47" s="22">
        <v>2582775</v>
      </c>
      <c r="S47" s="22">
        <v>0</v>
      </c>
      <c r="T47" s="22">
        <v>0</v>
      </c>
      <c r="U47" s="22">
        <v>0</v>
      </c>
      <c r="V47" s="22">
        <v>0</v>
      </c>
      <c r="W47" s="22">
        <v>13197733</v>
      </c>
      <c r="X47" s="22">
        <v>16853024</v>
      </c>
      <c r="Y47" s="22">
        <v>-3655291</v>
      </c>
      <c r="Z47" s="23">
        <v>-21.689229185219222</v>
      </c>
      <c r="AA47" s="20">
        <v>24935267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107822105</v>
      </c>
      <c r="D50" s="29">
        <f t="shared" ref="D50:Y50" si="1">SUM(D37:D49)</f>
        <v>0</v>
      </c>
      <c r="E50" s="30">
        <f t="shared" si="1"/>
        <v>82804439</v>
      </c>
      <c r="F50" s="31">
        <f t="shared" si="1"/>
        <v>93246835</v>
      </c>
      <c r="G50" s="31">
        <f t="shared" si="1"/>
        <v>4043158</v>
      </c>
      <c r="H50" s="31">
        <f t="shared" si="1"/>
        <v>4601164</v>
      </c>
      <c r="I50" s="31">
        <f t="shared" si="1"/>
        <v>4637529</v>
      </c>
      <c r="J50" s="31">
        <f t="shared" si="1"/>
        <v>13281851</v>
      </c>
      <c r="K50" s="31">
        <f t="shared" si="1"/>
        <v>10248689</v>
      </c>
      <c r="L50" s="31">
        <f t="shared" si="1"/>
        <v>5539760</v>
      </c>
      <c r="M50" s="31">
        <f t="shared" si="1"/>
        <v>7497646</v>
      </c>
      <c r="N50" s="31">
        <f t="shared" si="1"/>
        <v>23286095</v>
      </c>
      <c r="O50" s="31">
        <f t="shared" si="1"/>
        <v>5123510</v>
      </c>
      <c r="P50" s="31">
        <f t="shared" si="1"/>
        <v>3856799</v>
      </c>
      <c r="Q50" s="31">
        <f t="shared" si="1"/>
        <v>5468763</v>
      </c>
      <c r="R50" s="31">
        <f t="shared" si="1"/>
        <v>14449072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51017018</v>
      </c>
      <c r="X50" s="31">
        <f t="shared" si="1"/>
        <v>68360718</v>
      </c>
      <c r="Y50" s="31">
        <f t="shared" si="1"/>
        <v>-17343700</v>
      </c>
      <c r="Z50" s="32">
        <f>+IF(X50&lt;&gt;0,+(Y50/X50)*100,0)</f>
        <v>-25.370856988365748</v>
      </c>
      <c r="AA50" s="29">
        <f>SUM(AA37:AA49)</f>
        <v>93246835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-43895963</v>
      </c>
      <c r="D51" s="39">
        <f t="shared" si="2"/>
        <v>0</v>
      </c>
      <c r="E51" s="40">
        <f t="shared" si="2"/>
        <v>1801141</v>
      </c>
      <c r="F51" s="41">
        <f t="shared" si="2"/>
        <v>-8641255</v>
      </c>
      <c r="G51" s="41">
        <f t="shared" si="2"/>
        <v>10191796</v>
      </c>
      <c r="H51" s="41">
        <f t="shared" si="2"/>
        <v>1303382</v>
      </c>
      <c r="I51" s="41">
        <f t="shared" si="2"/>
        <v>847881</v>
      </c>
      <c r="J51" s="41">
        <f t="shared" si="2"/>
        <v>12343059</v>
      </c>
      <c r="K51" s="41">
        <f t="shared" si="2"/>
        <v>-4784344</v>
      </c>
      <c r="L51" s="41">
        <f t="shared" si="2"/>
        <v>-40198</v>
      </c>
      <c r="M51" s="41">
        <f t="shared" si="2"/>
        <v>5048830</v>
      </c>
      <c r="N51" s="41">
        <f t="shared" si="2"/>
        <v>224288</v>
      </c>
      <c r="O51" s="41">
        <f t="shared" si="2"/>
        <v>374618</v>
      </c>
      <c r="P51" s="41">
        <f t="shared" si="2"/>
        <v>1637331</v>
      </c>
      <c r="Q51" s="41">
        <f t="shared" si="2"/>
        <v>5522833</v>
      </c>
      <c r="R51" s="41">
        <f t="shared" si="2"/>
        <v>7534782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20102129</v>
      </c>
      <c r="X51" s="41">
        <f t="shared" si="2"/>
        <v>-4906560</v>
      </c>
      <c r="Y51" s="41">
        <f t="shared" si="2"/>
        <v>25008689</v>
      </c>
      <c r="Z51" s="42">
        <f>+IF(X51&lt;&gt;0,+(Y51/X51)*100,0)</f>
        <v>-509.69903557686041</v>
      </c>
      <c r="AA51" s="39">
        <f>+AA35-AA50</f>
        <v>-8641255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-43895963</v>
      </c>
      <c r="D54" s="48">
        <f t="shared" si="3"/>
        <v>0</v>
      </c>
      <c r="E54" s="49">
        <f t="shared" si="3"/>
        <v>1801141</v>
      </c>
      <c r="F54" s="50">
        <f t="shared" si="3"/>
        <v>-8641255</v>
      </c>
      <c r="G54" s="50">
        <f t="shared" si="3"/>
        <v>10191796</v>
      </c>
      <c r="H54" s="50">
        <f t="shared" si="3"/>
        <v>1303382</v>
      </c>
      <c r="I54" s="50">
        <f t="shared" si="3"/>
        <v>847881</v>
      </c>
      <c r="J54" s="50">
        <f t="shared" si="3"/>
        <v>12343059</v>
      </c>
      <c r="K54" s="50">
        <f t="shared" si="3"/>
        <v>-4784344</v>
      </c>
      <c r="L54" s="50">
        <f t="shared" si="3"/>
        <v>-40198</v>
      </c>
      <c r="M54" s="50">
        <f t="shared" si="3"/>
        <v>5048830</v>
      </c>
      <c r="N54" s="50">
        <f t="shared" si="3"/>
        <v>224288</v>
      </c>
      <c r="O54" s="50">
        <f t="shared" si="3"/>
        <v>374618</v>
      </c>
      <c r="P54" s="50">
        <f t="shared" si="3"/>
        <v>1637331</v>
      </c>
      <c r="Q54" s="50">
        <f t="shared" si="3"/>
        <v>5522833</v>
      </c>
      <c r="R54" s="50">
        <f t="shared" si="3"/>
        <v>7534782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20102129</v>
      </c>
      <c r="X54" s="50">
        <f t="shared" si="3"/>
        <v>-4906560</v>
      </c>
      <c r="Y54" s="50">
        <f t="shared" si="3"/>
        <v>25008689</v>
      </c>
      <c r="Z54" s="51">
        <f>+IF(X54&lt;&gt;0,+(Y54/X54)*100,0)</f>
        <v>-509.69903557686041</v>
      </c>
      <c r="AA54" s="48">
        <f>SUM(AA51:AA53)</f>
        <v>-8641255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-43895963</v>
      </c>
      <c r="D56" s="54">
        <f>+D54-D55</f>
        <v>0</v>
      </c>
      <c r="E56" s="55">
        <f t="shared" si="4"/>
        <v>1801141</v>
      </c>
      <c r="F56" s="56">
        <f t="shared" si="4"/>
        <v>-8641255</v>
      </c>
      <c r="G56" s="56">
        <f t="shared" si="4"/>
        <v>10191796</v>
      </c>
      <c r="H56" s="56">
        <f t="shared" si="4"/>
        <v>1303382</v>
      </c>
      <c r="I56" s="56">
        <f t="shared" si="4"/>
        <v>847881</v>
      </c>
      <c r="J56" s="56">
        <f t="shared" si="4"/>
        <v>12343059</v>
      </c>
      <c r="K56" s="56">
        <f t="shared" si="4"/>
        <v>-4784344</v>
      </c>
      <c r="L56" s="56">
        <f t="shared" si="4"/>
        <v>-40198</v>
      </c>
      <c r="M56" s="56">
        <f t="shared" si="4"/>
        <v>5048830</v>
      </c>
      <c r="N56" s="56">
        <f t="shared" si="4"/>
        <v>224288</v>
      </c>
      <c r="O56" s="56">
        <f t="shared" si="4"/>
        <v>374618</v>
      </c>
      <c r="P56" s="56">
        <f t="shared" si="4"/>
        <v>1637331</v>
      </c>
      <c r="Q56" s="56">
        <f t="shared" si="4"/>
        <v>5522833</v>
      </c>
      <c r="R56" s="56">
        <f t="shared" si="4"/>
        <v>7534782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20102129</v>
      </c>
      <c r="X56" s="56">
        <f t="shared" si="4"/>
        <v>-4906560</v>
      </c>
      <c r="Y56" s="56">
        <f t="shared" si="4"/>
        <v>25008689</v>
      </c>
      <c r="Z56" s="57">
        <f>+IF(X56&lt;&gt;0,+(Y56/X56)*100,0)</f>
        <v>-509.69903557686041</v>
      </c>
      <c r="AA56" s="54">
        <f>+AA54-AA55</f>
        <v>-8641255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-43895963</v>
      </c>
      <c r="D59" s="48">
        <f>SUM(D56:D58)</f>
        <v>0</v>
      </c>
      <c r="E59" s="49">
        <f t="shared" si="5"/>
        <v>1801141</v>
      </c>
      <c r="F59" s="50">
        <f t="shared" si="5"/>
        <v>-8641255</v>
      </c>
      <c r="G59" s="50">
        <f t="shared" si="5"/>
        <v>10191796</v>
      </c>
      <c r="H59" s="50">
        <f t="shared" si="5"/>
        <v>1303382</v>
      </c>
      <c r="I59" s="50">
        <f t="shared" si="5"/>
        <v>847881</v>
      </c>
      <c r="J59" s="50">
        <f t="shared" si="5"/>
        <v>12343059</v>
      </c>
      <c r="K59" s="50">
        <f t="shared" si="5"/>
        <v>-4784344</v>
      </c>
      <c r="L59" s="50">
        <f t="shared" si="5"/>
        <v>-40198</v>
      </c>
      <c r="M59" s="50">
        <f t="shared" si="5"/>
        <v>5048830</v>
      </c>
      <c r="N59" s="50">
        <f t="shared" si="5"/>
        <v>224288</v>
      </c>
      <c r="O59" s="50">
        <f t="shared" si="5"/>
        <v>374618</v>
      </c>
      <c r="P59" s="50">
        <f t="shared" si="5"/>
        <v>1637331</v>
      </c>
      <c r="Q59" s="50">
        <f t="shared" si="5"/>
        <v>5522833</v>
      </c>
      <c r="R59" s="50">
        <f t="shared" si="5"/>
        <v>7534782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20102129</v>
      </c>
      <c r="X59" s="50">
        <f t="shared" si="5"/>
        <v>-4906560</v>
      </c>
      <c r="Y59" s="50">
        <f t="shared" si="5"/>
        <v>25008689</v>
      </c>
      <c r="Z59" s="51">
        <f>+IF(X59&lt;&gt;0,+(Y59/X59)*100,0)</f>
        <v>-509.69903557686041</v>
      </c>
      <c r="AA59" s="48">
        <f>SUM(AA56:AA58)</f>
        <v>-8641255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-43895963</v>
      </c>
      <c r="D62" s="65">
        <f>SUM(D59:D61)</f>
        <v>0</v>
      </c>
      <c r="E62" s="66">
        <f t="shared" si="6"/>
        <v>1801141</v>
      </c>
      <c r="F62" s="67">
        <f t="shared" si="6"/>
        <v>-8641255</v>
      </c>
      <c r="G62" s="67">
        <f t="shared" si="6"/>
        <v>10191796</v>
      </c>
      <c r="H62" s="67">
        <f t="shared" si="6"/>
        <v>1303382</v>
      </c>
      <c r="I62" s="67">
        <f t="shared" si="6"/>
        <v>847881</v>
      </c>
      <c r="J62" s="67">
        <f t="shared" si="6"/>
        <v>12343059</v>
      </c>
      <c r="K62" s="67">
        <f t="shared" si="6"/>
        <v>-4784344</v>
      </c>
      <c r="L62" s="67">
        <f t="shared" si="6"/>
        <v>-40198</v>
      </c>
      <c r="M62" s="67">
        <f t="shared" si="6"/>
        <v>5048830</v>
      </c>
      <c r="N62" s="67">
        <f t="shared" si="6"/>
        <v>224288</v>
      </c>
      <c r="O62" s="67">
        <f t="shared" si="6"/>
        <v>374618</v>
      </c>
      <c r="P62" s="67">
        <f t="shared" si="6"/>
        <v>1637331</v>
      </c>
      <c r="Q62" s="67">
        <f t="shared" si="6"/>
        <v>5522833</v>
      </c>
      <c r="R62" s="67">
        <f t="shared" si="6"/>
        <v>7534782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20102129</v>
      </c>
      <c r="X62" s="67">
        <f t="shared" si="6"/>
        <v>-4906560</v>
      </c>
      <c r="Y62" s="67">
        <f t="shared" si="6"/>
        <v>25008689</v>
      </c>
      <c r="Z62" s="68">
        <f>+IF(X62&lt;&gt;0,+(Y62/X62)*100,0)</f>
        <v>-509.69903557686041</v>
      </c>
      <c r="AA62" s="65">
        <f>SUM(AA59:AA61)</f>
        <v>-8641255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35302540</v>
      </c>
      <c r="D9" s="20">
        <v>0</v>
      </c>
      <c r="E9" s="21">
        <v>28511035</v>
      </c>
      <c r="F9" s="22">
        <v>41635324</v>
      </c>
      <c r="G9" s="22">
        <v>3612384</v>
      </c>
      <c r="H9" s="22">
        <v>3541985</v>
      </c>
      <c r="I9" s="22">
        <v>3566772</v>
      </c>
      <c r="J9" s="22">
        <v>10721141</v>
      </c>
      <c r="K9" s="22">
        <v>3195374</v>
      </c>
      <c r="L9" s="22">
        <v>3480109</v>
      </c>
      <c r="M9" s="22">
        <v>3474957</v>
      </c>
      <c r="N9" s="22">
        <v>10150440</v>
      </c>
      <c r="O9" s="22">
        <v>3456036</v>
      </c>
      <c r="P9" s="22">
        <v>3500838</v>
      </c>
      <c r="Q9" s="22">
        <v>3453695</v>
      </c>
      <c r="R9" s="22">
        <v>10410569</v>
      </c>
      <c r="S9" s="22">
        <v>0</v>
      </c>
      <c r="T9" s="22">
        <v>0</v>
      </c>
      <c r="U9" s="22">
        <v>0</v>
      </c>
      <c r="V9" s="22">
        <v>0</v>
      </c>
      <c r="W9" s="22">
        <v>31282150</v>
      </c>
      <c r="X9" s="22">
        <v>31226490</v>
      </c>
      <c r="Y9" s="22">
        <v>55660</v>
      </c>
      <c r="Z9" s="23">
        <v>0.17824609810452599</v>
      </c>
      <c r="AA9" s="20">
        <v>41635324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14326608</v>
      </c>
      <c r="D13" s="20">
        <v>0</v>
      </c>
      <c r="E13" s="21">
        <v>7810191</v>
      </c>
      <c r="F13" s="22">
        <v>9533754</v>
      </c>
      <c r="G13" s="22">
        <v>1213481</v>
      </c>
      <c r="H13" s="22">
        <v>1230482</v>
      </c>
      <c r="I13" s="22">
        <v>738682</v>
      </c>
      <c r="J13" s="22">
        <v>3182645</v>
      </c>
      <c r="K13" s="22">
        <v>559632</v>
      </c>
      <c r="L13" s="22">
        <v>570579</v>
      </c>
      <c r="M13" s="22">
        <v>583816</v>
      </c>
      <c r="N13" s="22">
        <v>1714027</v>
      </c>
      <c r="O13" s="22">
        <v>595509</v>
      </c>
      <c r="P13" s="22">
        <v>632588</v>
      </c>
      <c r="Q13" s="22">
        <v>408904</v>
      </c>
      <c r="R13" s="22">
        <v>1637001</v>
      </c>
      <c r="S13" s="22">
        <v>0</v>
      </c>
      <c r="T13" s="22">
        <v>0</v>
      </c>
      <c r="U13" s="22">
        <v>0</v>
      </c>
      <c r="V13" s="22">
        <v>0</v>
      </c>
      <c r="W13" s="22">
        <v>6533673</v>
      </c>
      <c r="X13" s="22">
        <v>7150311</v>
      </c>
      <c r="Y13" s="22">
        <v>-616638</v>
      </c>
      <c r="Z13" s="23">
        <v>-8.623932581394012</v>
      </c>
      <c r="AA13" s="20">
        <v>9533754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14943769</v>
      </c>
      <c r="D28" s="20">
        <v>0</v>
      </c>
      <c r="E28" s="21">
        <v>19298550</v>
      </c>
      <c r="F28" s="22">
        <v>19298550</v>
      </c>
      <c r="G28" s="22">
        <v>8068804</v>
      </c>
      <c r="H28" s="22">
        <v>0</v>
      </c>
      <c r="I28" s="22">
        <v>0</v>
      </c>
      <c r="J28" s="22">
        <v>8068804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4801566</v>
      </c>
      <c r="R28" s="22">
        <v>4801566</v>
      </c>
      <c r="S28" s="22">
        <v>0</v>
      </c>
      <c r="T28" s="22">
        <v>0</v>
      </c>
      <c r="U28" s="22">
        <v>0</v>
      </c>
      <c r="V28" s="22">
        <v>0</v>
      </c>
      <c r="W28" s="22">
        <v>12870370</v>
      </c>
      <c r="X28" s="22">
        <v>14473908</v>
      </c>
      <c r="Y28" s="22">
        <v>-1603538</v>
      </c>
      <c r="Z28" s="23">
        <v>-11.078818519504201</v>
      </c>
      <c r="AA28" s="20">
        <v>19298550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64572917</v>
      </c>
      <c r="D35" s="29">
        <f t="shared" ref="D35:Y35" si="0">SUM(D6:D34)</f>
        <v>0</v>
      </c>
      <c r="E35" s="30">
        <f t="shared" si="0"/>
        <v>55619776</v>
      </c>
      <c r="F35" s="31">
        <f t="shared" si="0"/>
        <v>70467628</v>
      </c>
      <c r="G35" s="31">
        <f t="shared" si="0"/>
        <v>12894669</v>
      </c>
      <c r="H35" s="31">
        <f t="shared" si="0"/>
        <v>4772467</v>
      </c>
      <c r="I35" s="31">
        <f t="shared" si="0"/>
        <v>4305454</v>
      </c>
      <c r="J35" s="31">
        <f t="shared" si="0"/>
        <v>21972590</v>
      </c>
      <c r="K35" s="31">
        <f t="shared" si="0"/>
        <v>3755006</v>
      </c>
      <c r="L35" s="31">
        <f t="shared" si="0"/>
        <v>4050688</v>
      </c>
      <c r="M35" s="31">
        <f t="shared" si="0"/>
        <v>4058773</v>
      </c>
      <c r="N35" s="31">
        <f t="shared" si="0"/>
        <v>11864467</v>
      </c>
      <c r="O35" s="31">
        <f t="shared" si="0"/>
        <v>4051545</v>
      </c>
      <c r="P35" s="31">
        <f t="shared" si="0"/>
        <v>4133426</v>
      </c>
      <c r="Q35" s="31">
        <f t="shared" si="0"/>
        <v>8664165</v>
      </c>
      <c r="R35" s="31">
        <f t="shared" si="0"/>
        <v>16849136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50686193</v>
      </c>
      <c r="X35" s="31">
        <f t="shared" si="0"/>
        <v>52850709</v>
      </c>
      <c r="Y35" s="31">
        <f t="shared" si="0"/>
        <v>-2164516</v>
      </c>
      <c r="Z35" s="32">
        <f>+IF(X35&lt;&gt;0,+(Y35/X35)*100,0)</f>
        <v>-4.0955287846753388</v>
      </c>
      <c r="AA35" s="29">
        <f>SUM(AA6:AA34)</f>
        <v>70467628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8859861</v>
      </c>
      <c r="D37" s="20">
        <v>0</v>
      </c>
      <c r="E37" s="21">
        <v>9179772</v>
      </c>
      <c r="F37" s="22">
        <v>8921021</v>
      </c>
      <c r="G37" s="22">
        <v>766188</v>
      </c>
      <c r="H37" s="22">
        <v>758050</v>
      </c>
      <c r="I37" s="22">
        <v>725192</v>
      </c>
      <c r="J37" s="22">
        <v>2249430</v>
      </c>
      <c r="K37" s="22">
        <v>692264</v>
      </c>
      <c r="L37" s="22">
        <v>734029</v>
      </c>
      <c r="M37" s="22">
        <v>717589</v>
      </c>
      <c r="N37" s="22">
        <v>2143882</v>
      </c>
      <c r="O37" s="22">
        <v>860030</v>
      </c>
      <c r="P37" s="22">
        <v>706667</v>
      </c>
      <c r="Q37" s="22">
        <v>691642</v>
      </c>
      <c r="R37" s="22">
        <v>2258339</v>
      </c>
      <c r="S37" s="22">
        <v>0</v>
      </c>
      <c r="T37" s="22">
        <v>0</v>
      </c>
      <c r="U37" s="22">
        <v>0</v>
      </c>
      <c r="V37" s="22">
        <v>0</v>
      </c>
      <c r="W37" s="22">
        <v>6651651</v>
      </c>
      <c r="X37" s="22">
        <v>6709747</v>
      </c>
      <c r="Y37" s="22">
        <v>-58096</v>
      </c>
      <c r="Z37" s="23">
        <v>-0.86584486717606501</v>
      </c>
      <c r="AA37" s="20">
        <v>8921021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246020</v>
      </c>
      <c r="D40" s="20">
        <v>0</v>
      </c>
      <c r="E40" s="21">
        <v>104400</v>
      </c>
      <c r="F40" s="22">
        <v>9234400</v>
      </c>
      <c r="G40" s="22">
        <v>8970</v>
      </c>
      <c r="H40" s="22">
        <v>3120</v>
      </c>
      <c r="I40" s="22">
        <v>3900</v>
      </c>
      <c r="J40" s="22">
        <v>15990</v>
      </c>
      <c r="K40" s="22">
        <v>11550</v>
      </c>
      <c r="L40" s="22">
        <v>1200</v>
      </c>
      <c r="M40" s="22">
        <v>4000</v>
      </c>
      <c r="N40" s="22">
        <v>16750</v>
      </c>
      <c r="O40" s="22">
        <v>10000</v>
      </c>
      <c r="P40" s="22">
        <v>11663</v>
      </c>
      <c r="Q40" s="22">
        <v>557906</v>
      </c>
      <c r="R40" s="22">
        <v>579569</v>
      </c>
      <c r="S40" s="22">
        <v>0</v>
      </c>
      <c r="T40" s="22">
        <v>0</v>
      </c>
      <c r="U40" s="22">
        <v>0</v>
      </c>
      <c r="V40" s="22">
        <v>0</v>
      </c>
      <c r="W40" s="22">
        <v>612309</v>
      </c>
      <c r="X40" s="22">
        <v>3730300</v>
      </c>
      <c r="Y40" s="22">
        <v>-3117991</v>
      </c>
      <c r="Z40" s="23">
        <v>-83.585529313996204</v>
      </c>
      <c r="AA40" s="20">
        <v>9234400</v>
      </c>
    </row>
    <row r="41" spans="1:27" x14ac:dyDescent="0.25">
      <c r="A41" s="19" t="s">
        <v>67</v>
      </c>
      <c r="B41" s="15" t="s">
        <v>32</v>
      </c>
      <c r="C41" s="20">
        <v>29334956</v>
      </c>
      <c r="D41" s="20">
        <v>0</v>
      </c>
      <c r="E41" s="21">
        <v>21431492</v>
      </c>
      <c r="F41" s="22">
        <v>43762870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32822145</v>
      </c>
      <c r="Y41" s="22">
        <v>-32822145</v>
      </c>
      <c r="Z41" s="23">
        <v>-100</v>
      </c>
      <c r="AA41" s="20">
        <v>43762870</v>
      </c>
    </row>
    <row r="42" spans="1:27" x14ac:dyDescent="0.25">
      <c r="A42" s="19" t="s">
        <v>68</v>
      </c>
      <c r="B42" s="15" t="s">
        <v>32</v>
      </c>
      <c r="C42" s="20">
        <v>1689074</v>
      </c>
      <c r="D42" s="20">
        <v>0</v>
      </c>
      <c r="E42" s="21">
        <v>3297337</v>
      </c>
      <c r="F42" s="22">
        <v>1938924</v>
      </c>
      <c r="G42" s="22">
        <v>0</v>
      </c>
      <c r="H42" s="22">
        <v>107718</v>
      </c>
      <c r="I42" s="22">
        <v>0</v>
      </c>
      <c r="J42" s="22">
        <v>107718</v>
      </c>
      <c r="K42" s="22">
        <v>323154</v>
      </c>
      <c r="L42" s="22">
        <v>0</v>
      </c>
      <c r="M42" s="22">
        <v>0</v>
      </c>
      <c r="N42" s="22">
        <v>323154</v>
      </c>
      <c r="O42" s="22">
        <v>323154</v>
      </c>
      <c r="P42" s="22">
        <v>107718</v>
      </c>
      <c r="Q42" s="22">
        <v>107718</v>
      </c>
      <c r="R42" s="22">
        <v>538590</v>
      </c>
      <c r="S42" s="22">
        <v>0</v>
      </c>
      <c r="T42" s="22">
        <v>0</v>
      </c>
      <c r="U42" s="22">
        <v>0</v>
      </c>
      <c r="V42" s="22">
        <v>0</v>
      </c>
      <c r="W42" s="22">
        <v>969462</v>
      </c>
      <c r="X42" s="22">
        <v>1454193</v>
      </c>
      <c r="Y42" s="22">
        <v>-484731</v>
      </c>
      <c r="Z42" s="23">
        <v>-33.333333333333329</v>
      </c>
      <c r="AA42" s="20">
        <v>1938924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16339255</v>
      </c>
      <c r="D47" s="20">
        <v>0</v>
      </c>
      <c r="E47" s="21">
        <v>16376603</v>
      </c>
      <c r="F47" s="22">
        <v>19397505</v>
      </c>
      <c r="G47" s="22">
        <v>746905</v>
      </c>
      <c r="H47" s="22">
        <v>1348940</v>
      </c>
      <c r="I47" s="22">
        <v>2474223</v>
      </c>
      <c r="J47" s="22">
        <v>4570068</v>
      </c>
      <c r="K47" s="22">
        <v>2379397</v>
      </c>
      <c r="L47" s="22">
        <v>592036</v>
      </c>
      <c r="M47" s="22">
        <v>577554</v>
      </c>
      <c r="N47" s="22">
        <v>3548987</v>
      </c>
      <c r="O47" s="22">
        <v>276590</v>
      </c>
      <c r="P47" s="22">
        <v>1168698</v>
      </c>
      <c r="Q47" s="22">
        <v>685348</v>
      </c>
      <c r="R47" s="22">
        <v>2130636</v>
      </c>
      <c r="S47" s="22">
        <v>0</v>
      </c>
      <c r="T47" s="22">
        <v>0</v>
      </c>
      <c r="U47" s="22">
        <v>0</v>
      </c>
      <c r="V47" s="22">
        <v>0</v>
      </c>
      <c r="W47" s="22">
        <v>10249691</v>
      </c>
      <c r="X47" s="22">
        <v>14548131</v>
      </c>
      <c r="Y47" s="22">
        <v>-4298440</v>
      </c>
      <c r="Z47" s="23">
        <v>-29.54633828909019</v>
      </c>
      <c r="AA47" s="20">
        <v>19397505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56469166</v>
      </c>
      <c r="D50" s="29">
        <f t="shared" ref="D50:Y50" si="1">SUM(D37:D49)</f>
        <v>0</v>
      </c>
      <c r="E50" s="30">
        <f t="shared" si="1"/>
        <v>50389604</v>
      </c>
      <c r="F50" s="31">
        <f t="shared" si="1"/>
        <v>83254720</v>
      </c>
      <c r="G50" s="31">
        <f t="shared" si="1"/>
        <v>1522063</v>
      </c>
      <c r="H50" s="31">
        <f t="shared" si="1"/>
        <v>2217828</v>
      </c>
      <c r="I50" s="31">
        <f t="shared" si="1"/>
        <v>3203315</v>
      </c>
      <c r="J50" s="31">
        <f t="shared" si="1"/>
        <v>6943206</v>
      </c>
      <c r="K50" s="31">
        <f t="shared" si="1"/>
        <v>3406365</v>
      </c>
      <c r="L50" s="31">
        <f t="shared" si="1"/>
        <v>1327265</v>
      </c>
      <c r="M50" s="31">
        <f t="shared" si="1"/>
        <v>1299143</v>
      </c>
      <c r="N50" s="31">
        <f t="shared" si="1"/>
        <v>6032773</v>
      </c>
      <c r="O50" s="31">
        <f t="shared" si="1"/>
        <v>1469774</v>
      </c>
      <c r="P50" s="31">
        <f t="shared" si="1"/>
        <v>1994746</v>
      </c>
      <c r="Q50" s="31">
        <f t="shared" si="1"/>
        <v>2042614</v>
      </c>
      <c r="R50" s="31">
        <f t="shared" si="1"/>
        <v>5507134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18483113</v>
      </c>
      <c r="X50" s="31">
        <f t="shared" si="1"/>
        <v>59264516</v>
      </c>
      <c r="Y50" s="31">
        <f t="shared" si="1"/>
        <v>-40781403</v>
      </c>
      <c r="Z50" s="32">
        <f>+IF(X50&lt;&gt;0,+(Y50/X50)*100,0)</f>
        <v>-68.812513376469653</v>
      </c>
      <c r="AA50" s="29">
        <f>SUM(AA37:AA49)</f>
        <v>83254720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8103751</v>
      </c>
      <c r="D51" s="39">
        <f t="shared" si="2"/>
        <v>0</v>
      </c>
      <c r="E51" s="40">
        <f t="shared" si="2"/>
        <v>5230172</v>
      </c>
      <c r="F51" s="41">
        <f t="shared" si="2"/>
        <v>-12787092</v>
      </c>
      <c r="G51" s="41">
        <f t="shared" si="2"/>
        <v>11372606</v>
      </c>
      <c r="H51" s="41">
        <f t="shared" si="2"/>
        <v>2554639</v>
      </c>
      <c r="I51" s="41">
        <f t="shared" si="2"/>
        <v>1102139</v>
      </c>
      <c r="J51" s="41">
        <f t="shared" si="2"/>
        <v>15029384</v>
      </c>
      <c r="K51" s="41">
        <f t="shared" si="2"/>
        <v>348641</v>
      </c>
      <c r="L51" s="41">
        <f t="shared" si="2"/>
        <v>2723423</v>
      </c>
      <c r="M51" s="41">
        <f t="shared" si="2"/>
        <v>2759630</v>
      </c>
      <c r="N51" s="41">
        <f t="shared" si="2"/>
        <v>5831694</v>
      </c>
      <c r="O51" s="41">
        <f t="shared" si="2"/>
        <v>2581771</v>
      </c>
      <c r="P51" s="41">
        <f t="shared" si="2"/>
        <v>2138680</v>
      </c>
      <c r="Q51" s="41">
        <f t="shared" si="2"/>
        <v>6621551</v>
      </c>
      <c r="R51" s="41">
        <f t="shared" si="2"/>
        <v>11342002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32203080</v>
      </c>
      <c r="X51" s="41">
        <f t="shared" si="2"/>
        <v>-6413807</v>
      </c>
      <c r="Y51" s="41">
        <f t="shared" si="2"/>
        <v>38616887</v>
      </c>
      <c r="Z51" s="42">
        <f>+IF(X51&lt;&gt;0,+(Y51/X51)*100,0)</f>
        <v>-602.08994439651826</v>
      </c>
      <c r="AA51" s="39">
        <f>+AA35-AA50</f>
        <v>-12787092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8103751</v>
      </c>
      <c r="D54" s="48">
        <f t="shared" si="3"/>
        <v>0</v>
      </c>
      <c r="E54" s="49">
        <f t="shared" si="3"/>
        <v>5230172</v>
      </c>
      <c r="F54" s="50">
        <f t="shared" si="3"/>
        <v>-12787092</v>
      </c>
      <c r="G54" s="50">
        <f t="shared" si="3"/>
        <v>11372606</v>
      </c>
      <c r="H54" s="50">
        <f t="shared" si="3"/>
        <v>2554639</v>
      </c>
      <c r="I54" s="50">
        <f t="shared" si="3"/>
        <v>1102139</v>
      </c>
      <c r="J54" s="50">
        <f t="shared" si="3"/>
        <v>15029384</v>
      </c>
      <c r="K54" s="50">
        <f t="shared" si="3"/>
        <v>348641</v>
      </c>
      <c r="L54" s="50">
        <f t="shared" si="3"/>
        <v>2723423</v>
      </c>
      <c r="M54" s="50">
        <f t="shared" si="3"/>
        <v>2759630</v>
      </c>
      <c r="N54" s="50">
        <f t="shared" si="3"/>
        <v>5831694</v>
      </c>
      <c r="O54" s="50">
        <f t="shared" si="3"/>
        <v>2581771</v>
      </c>
      <c r="P54" s="50">
        <f t="shared" si="3"/>
        <v>2138680</v>
      </c>
      <c r="Q54" s="50">
        <f t="shared" si="3"/>
        <v>6621551</v>
      </c>
      <c r="R54" s="50">
        <f t="shared" si="3"/>
        <v>11342002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32203080</v>
      </c>
      <c r="X54" s="50">
        <f t="shared" si="3"/>
        <v>-6413807</v>
      </c>
      <c r="Y54" s="50">
        <f t="shared" si="3"/>
        <v>38616887</v>
      </c>
      <c r="Z54" s="51">
        <f>+IF(X54&lt;&gt;0,+(Y54/X54)*100,0)</f>
        <v>-602.08994439651826</v>
      </c>
      <c r="AA54" s="48">
        <f>SUM(AA51:AA53)</f>
        <v>-12787092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8103751</v>
      </c>
      <c r="D56" s="54">
        <f>+D54-D55</f>
        <v>0</v>
      </c>
      <c r="E56" s="55">
        <f t="shared" si="4"/>
        <v>5230172</v>
      </c>
      <c r="F56" s="56">
        <f t="shared" si="4"/>
        <v>-12787092</v>
      </c>
      <c r="G56" s="56">
        <f t="shared" si="4"/>
        <v>11372606</v>
      </c>
      <c r="H56" s="56">
        <f t="shared" si="4"/>
        <v>2554639</v>
      </c>
      <c r="I56" s="56">
        <f t="shared" si="4"/>
        <v>1102139</v>
      </c>
      <c r="J56" s="56">
        <f t="shared" si="4"/>
        <v>15029384</v>
      </c>
      <c r="K56" s="56">
        <f t="shared" si="4"/>
        <v>348641</v>
      </c>
      <c r="L56" s="56">
        <f t="shared" si="4"/>
        <v>2723423</v>
      </c>
      <c r="M56" s="56">
        <f t="shared" si="4"/>
        <v>2759630</v>
      </c>
      <c r="N56" s="56">
        <f t="shared" si="4"/>
        <v>5831694</v>
      </c>
      <c r="O56" s="56">
        <f t="shared" si="4"/>
        <v>2581771</v>
      </c>
      <c r="P56" s="56">
        <f t="shared" si="4"/>
        <v>2138680</v>
      </c>
      <c r="Q56" s="56">
        <f t="shared" si="4"/>
        <v>6621551</v>
      </c>
      <c r="R56" s="56">
        <f t="shared" si="4"/>
        <v>11342002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32203080</v>
      </c>
      <c r="X56" s="56">
        <f t="shared" si="4"/>
        <v>-6413807</v>
      </c>
      <c r="Y56" s="56">
        <f t="shared" si="4"/>
        <v>38616887</v>
      </c>
      <c r="Z56" s="57">
        <f>+IF(X56&lt;&gt;0,+(Y56/X56)*100,0)</f>
        <v>-602.08994439651826</v>
      </c>
      <c r="AA56" s="54">
        <f>+AA54-AA55</f>
        <v>-12787092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8103751</v>
      </c>
      <c r="D59" s="48">
        <f>SUM(D56:D58)</f>
        <v>0</v>
      </c>
      <c r="E59" s="49">
        <f t="shared" si="5"/>
        <v>5230172</v>
      </c>
      <c r="F59" s="50">
        <f t="shared" si="5"/>
        <v>-12787092</v>
      </c>
      <c r="G59" s="50">
        <f t="shared" si="5"/>
        <v>11372606</v>
      </c>
      <c r="H59" s="50">
        <f t="shared" si="5"/>
        <v>2554639</v>
      </c>
      <c r="I59" s="50">
        <f t="shared" si="5"/>
        <v>1102139</v>
      </c>
      <c r="J59" s="50">
        <f t="shared" si="5"/>
        <v>15029384</v>
      </c>
      <c r="K59" s="50">
        <f t="shared" si="5"/>
        <v>348641</v>
      </c>
      <c r="L59" s="50">
        <f t="shared" si="5"/>
        <v>2723423</v>
      </c>
      <c r="M59" s="50">
        <f t="shared" si="5"/>
        <v>2759630</v>
      </c>
      <c r="N59" s="50">
        <f t="shared" si="5"/>
        <v>5831694</v>
      </c>
      <c r="O59" s="50">
        <f t="shared" si="5"/>
        <v>2581771</v>
      </c>
      <c r="P59" s="50">
        <f t="shared" si="5"/>
        <v>2138680</v>
      </c>
      <c r="Q59" s="50">
        <f t="shared" si="5"/>
        <v>6621551</v>
      </c>
      <c r="R59" s="50">
        <f t="shared" si="5"/>
        <v>11342002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32203080</v>
      </c>
      <c r="X59" s="50">
        <f t="shared" si="5"/>
        <v>-6413807</v>
      </c>
      <c r="Y59" s="50">
        <f t="shared" si="5"/>
        <v>38616887</v>
      </c>
      <c r="Z59" s="51">
        <f>+IF(X59&lt;&gt;0,+(Y59/X59)*100,0)</f>
        <v>-602.08994439651826</v>
      </c>
      <c r="AA59" s="48">
        <f>SUM(AA56:AA58)</f>
        <v>-12787092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8103751</v>
      </c>
      <c r="D62" s="65">
        <f>SUM(D59:D61)</f>
        <v>0</v>
      </c>
      <c r="E62" s="66">
        <f t="shared" si="6"/>
        <v>5230172</v>
      </c>
      <c r="F62" s="67">
        <f t="shared" si="6"/>
        <v>-12787092</v>
      </c>
      <c r="G62" s="67">
        <f t="shared" si="6"/>
        <v>11372606</v>
      </c>
      <c r="H62" s="67">
        <f t="shared" si="6"/>
        <v>2554639</v>
      </c>
      <c r="I62" s="67">
        <f t="shared" si="6"/>
        <v>1102139</v>
      </c>
      <c r="J62" s="67">
        <f t="shared" si="6"/>
        <v>15029384</v>
      </c>
      <c r="K62" s="67">
        <f t="shared" si="6"/>
        <v>348641</v>
      </c>
      <c r="L62" s="67">
        <f t="shared" si="6"/>
        <v>2723423</v>
      </c>
      <c r="M62" s="67">
        <f t="shared" si="6"/>
        <v>2759630</v>
      </c>
      <c r="N62" s="67">
        <f t="shared" si="6"/>
        <v>5831694</v>
      </c>
      <c r="O62" s="67">
        <f t="shared" si="6"/>
        <v>2581771</v>
      </c>
      <c r="P62" s="67">
        <f t="shared" si="6"/>
        <v>2138680</v>
      </c>
      <c r="Q62" s="67">
        <f t="shared" si="6"/>
        <v>6621551</v>
      </c>
      <c r="R62" s="67">
        <f t="shared" si="6"/>
        <v>11342002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32203080</v>
      </c>
      <c r="X62" s="67">
        <f t="shared" si="6"/>
        <v>-6413807</v>
      </c>
      <c r="Y62" s="67">
        <f t="shared" si="6"/>
        <v>38616887</v>
      </c>
      <c r="Z62" s="68">
        <f>+IF(X62&lt;&gt;0,+(Y62/X62)*100,0)</f>
        <v>-602.08994439651826</v>
      </c>
      <c r="AA62" s="65">
        <f>SUM(AA59:AA61)</f>
        <v>-12787092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57165213</v>
      </c>
      <c r="D9" s="20">
        <v>0</v>
      </c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>
        <v>5026121</v>
      </c>
      <c r="L9" s="22">
        <v>4971493</v>
      </c>
      <c r="M9" s="22">
        <v>4970124</v>
      </c>
      <c r="N9" s="22">
        <v>14967738</v>
      </c>
      <c r="O9" s="22">
        <v>4958720</v>
      </c>
      <c r="P9" s="22">
        <v>4971341</v>
      </c>
      <c r="Q9" s="22">
        <v>4875517</v>
      </c>
      <c r="R9" s="22">
        <v>14805578</v>
      </c>
      <c r="S9" s="22">
        <v>0</v>
      </c>
      <c r="T9" s="22">
        <v>0</v>
      </c>
      <c r="U9" s="22">
        <v>0</v>
      </c>
      <c r="V9" s="22">
        <v>0</v>
      </c>
      <c r="W9" s="22">
        <v>45002171</v>
      </c>
      <c r="X9" s="22">
        <v>35835516</v>
      </c>
      <c r="Y9" s="22">
        <v>9166655</v>
      </c>
      <c r="Z9" s="23">
        <v>25.579804683152879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10303689</v>
      </c>
      <c r="D13" s="20">
        <v>0</v>
      </c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>
        <v>898814</v>
      </c>
      <c r="L13" s="22">
        <v>908466</v>
      </c>
      <c r="M13" s="22">
        <v>903881</v>
      </c>
      <c r="N13" s="22">
        <v>2711161</v>
      </c>
      <c r="O13" s="22">
        <v>912201</v>
      </c>
      <c r="P13" s="22">
        <v>922330</v>
      </c>
      <c r="Q13" s="22">
        <v>935046</v>
      </c>
      <c r="R13" s="22">
        <v>2769577</v>
      </c>
      <c r="S13" s="22">
        <v>0</v>
      </c>
      <c r="T13" s="22">
        <v>0</v>
      </c>
      <c r="U13" s="22">
        <v>0</v>
      </c>
      <c r="V13" s="22">
        <v>0</v>
      </c>
      <c r="W13" s="22">
        <v>8180634</v>
      </c>
      <c r="X13" s="22">
        <v>6404895</v>
      </c>
      <c r="Y13" s="22">
        <v>1775739</v>
      </c>
      <c r="Z13" s="23">
        <v>27.724716798636045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12661809</v>
      </c>
      <c r="D28" s="20">
        <v>0</v>
      </c>
      <c r="E28" s="21">
        <v>22204800</v>
      </c>
      <c r="F28" s="22">
        <v>22204800</v>
      </c>
      <c r="G28" s="22">
        <v>131232</v>
      </c>
      <c r="H28" s="22">
        <v>208148</v>
      </c>
      <c r="I28" s="22">
        <v>275939</v>
      </c>
      <c r="J28" s="22">
        <v>615319</v>
      </c>
      <c r="K28" s="22">
        <v>-214582</v>
      </c>
      <c r="L28" s="22">
        <v>128335</v>
      </c>
      <c r="M28" s="22">
        <v>127696</v>
      </c>
      <c r="N28" s="22">
        <v>41449</v>
      </c>
      <c r="O28" s="22">
        <v>125905</v>
      </c>
      <c r="P28" s="22">
        <v>9391809</v>
      </c>
      <c r="Q28" s="22">
        <v>175055</v>
      </c>
      <c r="R28" s="22">
        <v>9692769</v>
      </c>
      <c r="S28" s="22">
        <v>0</v>
      </c>
      <c r="T28" s="22">
        <v>0</v>
      </c>
      <c r="U28" s="22">
        <v>0</v>
      </c>
      <c r="V28" s="22">
        <v>0</v>
      </c>
      <c r="W28" s="22">
        <v>10349537</v>
      </c>
      <c r="X28" s="22">
        <v>16653591</v>
      </c>
      <c r="Y28" s="22">
        <v>-6304054</v>
      </c>
      <c r="Z28" s="23">
        <v>-37.854021994415497</v>
      </c>
      <c r="AA28" s="20">
        <v>22204800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80130711</v>
      </c>
      <c r="D35" s="29">
        <f t="shared" ref="D35:Y35" si="0">SUM(D6:D34)</f>
        <v>0</v>
      </c>
      <c r="E35" s="30">
        <f t="shared" si="0"/>
        <v>78525360</v>
      </c>
      <c r="F35" s="31">
        <f t="shared" si="0"/>
        <v>78525360</v>
      </c>
      <c r="G35" s="31">
        <f t="shared" si="0"/>
        <v>6179419</v>
      </c>
      <c r="H35" s="31">
        <f t="shared" si="0"/>
        <v>6153030</v>
      </c>
      <c r="I35" s="31">
        <f t="shared" si="0"/>
        <v>6211621</v>
      </c>
      <c r="J35" s="31">
        <f t="shared" si="0"/>
        <v>18544070</v>
      </c>
      <c r="K35" s="31">
        <f t="shared" si="0"/>
        <v>5710353</v>
      </c>
      <c r="L35" s="31">
        <f t="shared" si="0"/>
        <v>6008294</v>
      </c>
      <c r="M35" s="31">
        <f t="shared" si="0"/>
        <v>6001701</v>
      </c>
      <c r="N35" s="31">
        <f t="shared" si="0"/>
        <v>17720348</v>
      </c>
      <c r="O35" s="31">
        <f t="shared" si="0"/>
        <v>5996826</v>
      </c>
      <c r="P35" s="31">
        <f t="shared" si="0"/>
        <v>15285480</v>
      </c>
      <c r="Q35" s="31">
        <f t="shared" si="0"/>
        <v>5985618</v>
      </c>
      <c r="R35" s="31">
        <f t="shared" si="0"/>
        <v>27267924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63532342</v>
      </c>
      <c r="X35" s="31">
        <f t="shared" si="0"/>
        <v>58894002</v>
      </c>
      <c r="Y35" s="31">
        <f t="shared" si="0"/>
        <v>4638340</v>
      </c>
      <c r="Z35" s="32">
        <f>+IF(X35&lt;&gt;0,+(Y35/X35)*100,0)</f>
        <v>7.8757425925988178</v>
      </c>
      <c r="AA35" s="29">
        <f>SUM(AA6:AA34)</f>
        <v>78525360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42560251</v>
      </c>
      <c r="D37" s="20">
        <v>0</v>
      </c>
      <c r="E37" s="21">
        <v>44092840</v>
      </c>
      <c r="F37" s="22">
        <v>44176840</v>
      </c>
      <c r="G37" s="22">
        <v>3629750</v>
      </c>
      <c r="H37" s="22">
        <v>3644669</v>
      </c>
      <c r="I37" s="22">
        <v>3915788</v>
      </c>
      <c r="J37" s="22">
        <v>11190207</v>
      </c>
      <c r="K37" s="22">
        <v>3626890</v>
      </c>
      <c r="L37" s="22">
        <v>3623193</v>
      </c>
      <c r="M37" s="22">
        <v>3470036</v>
      </c>
      <c r="N37" s="22">
        <v>10720119</v>
      </c>
      <c r="O37" s="22">
        <v>4200188</v>
      </c>
      <c r="P37" s="22">
        <v>3590465</v>
      </c>
      <c r="Q37" s="22">
        <v>3531528</v>
      </c>
      <c r="R37" s="22">
        <v>11322181</v>
      </c>
      <c r="S37" s="22">
        <v>0</v>
      </c>
      <c r="T37" s="22">
        <v>0</v>
      </c>
      <c r="U37" s="22">
        <v>0</v>
      </c>
      <c r="V37" s="22">
        <v>0</v>
      </c>
      <c r="W37" s="22">
        <v>33232507</v>
      </c>
      <c r="X37" s="22">
        <v>33103290</v>
      </c>
      <c r="Y37" s="22">
        <v>129217</v>
      </c>
      <c r="Z37" s="23">
        <v>0.39034488716982513</v>
      </c>
      <c r="AA37" s="20">
        <v>44176840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1959300</v>
      </c>
      <c r="D40" s="20">
        <v>0</v>
      </c>
      <c r="E40" s="21">
        <v>2256860</v>
      </c>
      <c r="F40" s="22">
        <v>2423720</v>
      </c>
      <c r="G40" s="22">
        <v>30206</v>
      </c>
      <c r="H40" s="22">
        <v>114076</v>
      </c>
      <c r="I40" s="22">
        <v>72709</v>
      </c>
      <c r="J40" s="22">
        <v>216991</v>
      </c>
      <c r="K40" s="22">
        <v>148517</v>
      </c>
      <c r="L40" s="22">
        <v>179110</v>
      </c>
      <c r="M40" s="22">
        <v>43617</v>
      </c>
      <c r="N40" s="22">
        <v>371244</v>
      </c>
      <c r="O40" s="22">
        <v>171127</v>
      </c>
      <c r="P40" s="22">
        <v>314116</v>
      </c>
      <c r="Q40" s="22">
        <v>60619</v>
      </c>
      <c r="R40" s="22">
        <v>545862</v>
      </c>
      <c r="S40" s="22">
        <v>0</v>
      </c>
      <c r="T40" s="22">
        <v>0</v>
      </c>
      <c r="U40" s="22">
        <v>0</v>
      </c>
      <c r="V40" s="22">
        <v>0</v>
      </c>
      <c r="W40" s="22">
        <v>1134097</v>
      </c>
      <c r="X40" s="22">
        <v>1782796</v>
      </c>
      <c r="Y40" s="22">
        <v>-648699</v>
      </c>
      <c r="Z40" s="23">
        <v>-36.386608450994956</v>
      </c>
      <c r="AA40" s="20">
        <v>2423720</v>
      </c>
    </row>
    <row r="41" spans="1:27" x14ac:dyDescent="0.25">
      <c r="A41" s="19" t="s">
        <v>67</v>
      </c>
      <c r="B41" s="15" t="s">
        <v>32</v>
      </c>
      <c r="C41" s="20">
        <v>20543744</v>
      </c>
      <c r="D41" s="20">
        <v>0</v>
      </c>
      <c r="E41" s="21">
        <v>12700520</v>
      </c>
      <c r="F41" s="22">
        <v>12700520</v>
      </c>
      <c r="G41" s="22">
        <v>1058377</v>
      </c>
      <c r="H41" s="22">
        <v>1058377</v>
      </c>
      <c r="I41" s="22">
        <v>1058377</v>
      </c>
      <c r="J41" s="22">
        <v>3175131</v>
      </c>
      <c r="K41" s="22">
        <v>2116753</v>
      </c>
      <c r="L41" s="22">
        <v>0</v>
      </c>
      <c r="M41" s="22">
        <v>1058377</v>
      </c>
      <c r="N41" s="22">
        <v>3175130</v>
      </c>
      <c r="O41" s="22">
        <v>1058377</v>
      </c>
      <c r="P41" s="22">
        <v>1058377</v>
      </c>
      <c r="Q41" s="22">
        <v>1058377</v>
      </c>
      <c r="R41" s="22">
        <v>3175131</v>
      </c>
      <c r="S41" s="22">
        <v>0</v>
      </c>
      <c r="T41" s="22">
        <v>0</v>
      </c>
      <c r="U41" s="22">
        <v>0</v>
      </c>
      <c r="V41" s="22">
        <v>0</v>
      </c>
      <c r="W41" s="22">
        <v>9525392</v>
      </c>
      <c r="X41" s="22">
        <v>9525393</v>
      </c>
      <c r="Y41" s="22">
        <v>-1</v>
      </c>
      <c r="Z41" s="23">
        <v>-1.0498254507714274E-5</v>
      </c>
      <c r="AA41" s="20">
        <v>12700520</v>
      </c>
    </row>
    <row r="42" spans="1:27" x14ac:dyDescent="0.25">
      <c r="A42" s="19" t="s">
        <v>68</v>
      </c>
      <c r="B42" s="15" t="s">
        <v>32</v>
      </c>
      <c r="C42" s="20">
        <v>328918</v>
      </c>
      <c r="D42" s="20">
        <v>0</v>
      </c>
      <c r="E42" s="21">
        <v>5429310</v>
      </c>
      <c r="F42" s="22">
        <v>5429310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289204</v>
      </c>
      <c r="Q42" s="22">
        <v>36150</v>
      </c>
      <c r="R42" s="22">
        <v>325354</v>
      </c>
      <c r="S42" s="22">
        <v>0</v>
      </c>
      <c r="T42" s="22">
        <v>0</v>
      </c>
      <c r="U42" s="22">
        <v>0</v>
      </c>
      <c r="V42" s="22">
        <v>0</v>
      </c>
      <c r="W42" s="22">
        <v>325354</v>
      </c>
      <c r="X42" s="22">
        <v>4072005</v>
      </c>
      <c r="Y42" s="22">
        <v>-3746651</v>
      </c>
      <c r="Z42" s="23">
        <v>-92.009980341379745</v>
      </c>
      <c r="AA42" s="20">
        <v>5429310</v>
      </c>
    </row>
    <row r="43" spans="1:27" x14ac:dyDescent="0.25">
      <c r="A43" s="19" t="s">
        <v>69</v>
      </c>
      <c r="B43" s="15" t="s">
        <v>32</v>
      </c>
      <c r="C43" s="20">
        <v>13080676</v>
      </c>
      <c r="D43" s="20">
        <v>0</v>
      </c>
      <c r="E43" s="21">
        <v>9196010</v>
      </c>
      <c r="F43" s="22">
        <v>3926010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2944512</v>
      </c>
      <c r="Y43" s="22">
        <v>-2944512</v>
      </c>
      <c r="Z43" s="23">
        <v>-100</v>
      </c>
      <c r="AA43" s="20">
        <v>3926010</v>
      </c>
    </row>
    <row r="44" spans="1:27" x14ac:dyDescent="0.25">
      <c r="A44" s="19" t="s">
        <v>70</v>
      </c>
      <c r="B44" s="15" t="s">
        <v>32</v>
      </c>
      <c r="C44" s="20">
        <v>346151</v>
      </c>
      <c r="D44" s="20">
        <v>0</v>
      </c>
      <c r="E44" s="21">
        <v>3074930</v>
      </c>
      <c r="F44" s="22">
        <v>2674930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2146205</v>
      </c>
      <c r="Y44" s="22">
        <v>-2146205</v>
      </c>
      <c r="Z44" s="23">
        <v>-100</v>
      </c>
      <c r="AA44" s="20">
        <v>2674930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384304</v>
      </c>
      <c r="D46" s="20">
        <v>0</v>
      </c>
      <c r="E46" s="21">
        <v>1564500</v>
      </c>
      <c r="F46" s="22">
        <v>1564500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66863</v>
      </c>
      <c r="Q46" s="22">
        <v>18929</v>
      </c>
      <c r="R46" s="22">
        <v>85792</v>
      </c>
      <c r="S46" s="22">
        <v>0</v>
      </c>
      <c r="T46" s="22">
        <v>0</v>
      </c>
      <c r="U46" s="22">
        <v>0</v>
      </c>
      <c r="V46" s="22">
        <v>0</v>
      </c>
      <c r="W46" s="22">
        <v>85792</v>
      </c>
      <c r="X46" s="22">
        <v>1173375</v>
      </c>
      <c r="Y46" s="22">
        <v>-1087583</v>
      </c>
      <c r="Z46" s="23">
        <v>-92.688441461595829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20978241</v>
      </c>
      <c r="D47" s="20">
        <v>0</v>
      </c>
      <c r="E47" s="21">
        <v>21726350</v>
      </c>
      <c r="F47" s="22">
        <v>21626350</v>
      </c>
      <c r="G47" s="22">
        <v>43511</v>
      </c>
      <c r="H47" s="22">
        <v>81967</v>
      </c>
      <c r="I47" s="22">
        <v>1472517</v>
      </c>
      <c r="J47" s="22">
        <v>1597995</v>
      </c>
      <c r="K47" s="22">
        <v>1630999</v>
      </c>
      <c r="L47" s="22">
        <v>83536</v>
      </c>
      <c r="M47" s="22">
        <v>3534670</v>
      </c>
      <c r="N47" s="22">
        <v>5249205</v>
      </c>
      <c r="O47" s="22">
        <v>3571005</v>
      </c>
      <c r="P47" s="22">
        <v>1603477</v>
      </c>
      <c r="Q47" s="22">
        <v>102721</v>
      </c>
      <c r="R47" s="22">
        <v>5277203</v>
      </c>
      <c r="S47" s="22">
        <v>0</v>
      </c>
      <c r="T47" s="22">
        <v>0</v>
      </c>
      <c r="U47" s="22">
        <v>0</v>
      </c>
      <c r="V47" s="22">
        <v>0</v>
      </c>
      <c r="W47" s="22">
        <v>12124403</v>
      </c>
      <c r="X47" s="22">
        <v>16254779</v>
      </c>
      <c r="Y47" s="22">
        <v>-4130376</v>
      </c>
      <c r="Z47" s="23">
        <v>-25.410225509679339</v>
      </c>
      <c r="AA47" s="20">
        <v>21626350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100181585</v>
      </c>
      <c r="D50" s="29">
        <f t="shared" ref="D50:Y50" si="1">SUM(D37:D49)</f>
        <v>0</v>
      </c>
      <c r="E50" s="30">
        <f t="shared" si="1"/>
        <v>100041320</v>
      </c>
      <c r="F50" s="31">
        <f t="shared" si="1"/>
        <v>94522180</v>
      </c>
      <c r="G50" s="31">
        <f t="shared" si="1"/>
        <v>4761844</v>
      </c>
      <c r="H50" s="31">
        <f t="shared" si="1"/>
        <v>4899089</v>
      </c>
      <c r="I50" s="31">
        <f t="shared" si="1"/>
        <v>6519391</v>
      </c>
      <c r="J50" s="31">
        <f t="shared" si="1"/>
        <v>16180324</v>
      </c>
      <c r="K50" s="31">
        <f t="shared" si="1"/>
        <v>7523159</v>
      </c>
      <c r="L50" s="31">
        <f t="shared" si="1"/>
        <v>3885839</v>
      </c>
      <c r="M50" s="31">
        <f t="shared" si="1"/>
        <v>8106700</v>
      </c>
      <c r="N50" s="31">
        <f t="shared" si="1"/>
        <v>19515698</v>
      </c>
      <c r="O50" s="31">
        <f t="shared" si="1"/>
        <v>9000697</v>
      </c>
      <c r="P50" s="31">
        <f t="shared" si="1"/>
        <v>6922502</v>
      </c>
      <c r="Q50" s="31">
        <f t="shared" si="1"/>
        <v>4808324</v>
      </c>
      <c r="R50" s="31">
        <f t="shared" si="1"/>
        <v>20731523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56427545</v>
      </c>
      <c r="X50" s="31">
        <f t="shared" si="1"/>
        <v>71002355</v>
      </c>
      <c r="Y50" s="31">
        <f t="shared" si="1"/>
        <v>-14574810</v>
      </c>
      <c r="Z50" s="32">
        <f>+IF(X50&lt;&gt;0,+(Y50/X50)*100,0)</f>
        <v>-20.527220540783471</v>
      </c>
      <c r="AA50" s="29">
        <f>SUM(AA37:AA49)</f>
        <v>94522180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-20050874</v>
      </c>
      <c r="D51" s="39">
        <f t="shared" si="2"/>
        <v>0</v>
      </c>
      <c r="E51" s="40">
        <f t="shared" si="2"/>
        <v>-21515960</v>
      </c>
      <c r="F51" s="41">
        <f t="shared" si="2"/>
        <v>-15996820</v>
      </c>
      <c r="G51" s="41">
        <f t="shared" si="2"/>
        <v>1417575</v>
      </c>
      <c r="H51" s="41">
        <f t="shared" si="2"/>
        <v>1253941</v>
      </c>
      <c r="I51" s="41">
        <f t="shared" si="2"/>
        <v>-307770</v>
      </c>
      <c r="J51" s="41">
        <f t="shared" si="2"/>
        <v>2363746</v>
      </c>
      <c r="K51" s="41">
        <f t="shared" si="2"/>
        <v>-1812806</v>
      </c>
      <c r="L51" s="41">
        <f t="shared" si="2"/>
        <v>2122455</v>
      </c>
      <c r="M51" s="41">
        <f t="shared" si="2"/>
        <v>-2104999</v>
      </c>
      <c r="N51" s="41">
        <f t="shared" si="2"/>
        <v>-1795350</v>
      </c>
      <c r="O51" s="41">
        <f t="shared" si="2"/>
        <v>-3003871</v>
      </c>
      <c r="P51" s="41">
        <f t="shared" si="2"/>
        <v>8362978</v>
      </c>
      <c r="Q51" s="41">
        <f t="shared" si="2"/>
        <v>1177294</v>
      </c>
      <c r="R51" s="41">
        <f t="shared" si="2"/>
        <v>6536401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7104797</v>
      </c>
      <c r="X51" s="41">
        <f t="shared" si="2"/>
        <v>-12108353</v>
      </c>
      <c r="Y51" s="41">
        <f t="shared" si="2"/>
        <v>19213150</v>
      </c>
      <c r="Z51" s="42">
        <f>+IF(X51&lt;&gt;0,+(Y51/X51)*100,0)</f>
        <v>-158.6768241725361</v>
      </c>
      <c r="AA51" s="39">
        <f>+AA35-AA50</f>
        <v>-15996820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-20050874</v>
      </c>
      <c r="D54" s="48">
        <f t="shared" si="3"/>
        <v>0</v>
      </c>
      <c r="E54" s="49">
        <f t="shared" si="3"/>
        <v>-21515960</v>
      </c>
      <c r="F54" s="50">
        <f t="shared" si="3"/>
        <v>-15996820</v>
      </c>
      <c r="G54" s="50">
        <f t="shared" si="3"/>
        <v>1417575</v>
      </c>
      <c r="H54" s="50">
        <f t="shared" si="3"/>
        <v>1253941</v>
      </c>
      <c r="I54" s="50">
        <f t="shared" si="3"/>
        <v>-307770</v>
      </c>
      <c r="J54" s="50">
        <f t="shared" si="3"/>
        <v>2363746</v>
      </c>
      <c r="K54" s="50">
        <f t="shared" si="3"/>
        <v>-1812806</v>
      </c>
      <c r="L54" s="50">
        <f t="shared" si="3"/>
        <v>2122455</v>
      </c>
      <c r="M54" s="50">
        <f t="shared" si="3"/>
        <v>-2104999</v>
      </c>
      <c r="N54" s="50">
        <f t="shared" si="3"/>
        <v>-1795350</v>
      </c>
      <c r="O54" s="50">
        <f t="shared" si="3"/>
        <v>-3003871</v>
      </c>
      <c r="P54" s="50">
        <f t="shared" si="3"/>
        <v>8362978</v>
      </c>
      <c r="Q54" s="50">
        <f t="shared" si="3"/>
        <v>1177294</v>
      </c>
      <c r="R54" s="50">
        <f t="shared" si="3"/>
        <v>6536401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7104797</v>
      </c>
      <c r="X54" s="50">
        <f t="shared" si="3"/>
        <v>-12108353</v>
      </c>
      <c r="Y54" s="50">
        <f t="shared" si="3"/>
        <v>19213150</v>
      </c>
      <c r="Z54" s="51">
        <f>+IF(X54&lt;&gt;0,+(Y54/X54)*100,0)</f>
        <v>-158.6768241725361</v>
      </c>
      <c r="AA54" s="48">
        <f>SUM(AA51:AA53)</f>
        <v>-15996820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-20050874</v>
      </c>
      <c r="D56" s="54">
        <f>+D54-D55</f>
        <v>0</v>
      </c>
      <c r="E56" s="55">
        <f t="shared" si="4"/>
        <v>-21515960</v>
      </c>
      <c r="F56" s="56">
        <f t="shared" si="4"/>
        <v>-15996820</v>
      </c>
      <c r="G56" s="56">
        <f t="shared" si="4"/>
        <v>1417575</v>
      </c>
      <c r="H56" s="56">
        <f t="shared" si="4"/>
        <v>1253941</v>
      </c>
      <c r="I56" s="56">
        <f t="shared" si="4"/>
        <v>-307770</v>
      </c>
      <c r="J56" s="56">
        <f t="shared" si="4"/>
        <v>2363746</v>
      </c>
      <c r="K56" s="56">
        <f t="shared" si="4"/>
        <v>-1812806</v>
      </c>
      <c r="L56" s="56">
        <f t="shared" si="4"/>
        <v>2122455</v>
      </c>
      <c r="M56" s="56">
        <f t="shared" si="4"/>
        <v>-2104999</v>
      </c>
      <c r="N56" s="56">
        <f t="shared" si="4"/>
        <v>-1795350</v>
      </c>
      <c r="O56" s="56">
        <f t="shared" si="4"/>
        <v>-3003871</v>
      </c>
      <c r="P56" s="56">
        <f t="shared" si="4"/>
        <v>8362978</v>
      </c>
      <c r="Q56" s="56">
        <f t="shared" si="4"/>
        <v>1177294</v>
      </c>
      <c r="R56" s="56">
        <f t="shared" si="4"/>
        <v>6536401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7104797</v>
      </c>
      <c r="X56" s="56">
        <f t="shared" si="4"/>
        <v>-12108353</v>
      </c>
      <c r="Y56" s="56">
        <f t="shared" si="4"/>
        <v>19213150</v>
      </c>
      <c r="Z56" s="57">
        <f>+IF(X56&lt;&gt;0,+(Y56/X56)*100,0)</f>
        <v>-158.6768241725361</v>
      </c>
      <c r="AA56" s="54">
        <f>+AA54-AA55</f>
        <v>-15996820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-20050874</v>
      </c>
      <c r="D59" s="48">
        <f>SUM(D56:D58)</f>
        <v>0</v>
      </c>
      <c r="E59" s="49">
        <f t="shared" si="5"/>
        <v>-21515960</v>
      </c>
      <c r="F59" s="50">
        <f t="shared" si="5"/>
        <v>-15996820</v>
      </c>
      <c r="G59" s="50">
        <f t="shared" si="5"/>
        <v>1417575</v>
      </c>
      <c r="H59" s="50">
        <f t="shared" si="5"/>
        <v>1253941</v>
      </c>
      <c r="I59" s="50">
        <f t="shared" si="5"/>
        <v>-307770</v>
      </c>
      <c r="J59" s="50">
        <f t="shared" si="5"/>
        <v>2363746</v>
      </c>
      <c r="K59" s="50">
        <f t="shared" si="5"/>
        <v>-1812806</v>
      </c>
      <c r="L59" s="50">
        <f t="shared" si="5"/>
        <v>2122455</v>
      </c>
      <c r="M59" s="50">
        <f t="shared" si="5"/>
        <v>-2104999</v>
      </c>
      <c r="N59" s="50">
        <f t="shared" si="5"/>
        <v>-1795350</v>
      </c>
      <c r="O59" s="50">
        <f t="shared" si="5"/>
        <v>-3003871</v>
      </c>
      <c r="P59" s="50">
        <f t="shared" si="5"/>
        <v>8362978</v>
      </c>
      <c r="Q59" s="50">
        <f t="shared" si="5"/>
        <v>1177294</v>
      </c>
      <c r="R59" s="50">
        <f t="shared" si="5"/>
        <v>6536401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7104797</v>
      </c>
      <c r="X59" s="50">
        <f t="shared" si="5"/>
        <v>-12108353</v>
      </c>
      <c r="Y59" s="50">
        <f t="shared" si="5"/>
        <v>19213150</v>
      </c>
      <c r="Z59" s="51">
        <f>+IF(X59&lt;&gt;0,+(Y59/X59)*100,0)</f>
        <v>-158.6768241725361</v>
      </c>
      <c r="AA59" s="48">
        <f>SUM(AA56:AA58)</f>
        <v>-15996820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-20050874</v>
      </c>
      <c r="D62" s="65">
        <f>SUM(D59:D61)</f>
        <v>0</v>
      </c>
      <c r="E62" s="66">
        <f t="shared" si="6"/>
        <v>-21515960</v>
      </c>
      <c r="F62" s="67">
        <f t="shared" si="6"/>
        <v>-15996820</v>
      </c>
      <c r="G62" s="67">
        <f t="shared" si="6"/>
        <v>1417575</v>
      </c>
      <c r="H62" s="67">
        <f t="shared" si="6"/>
        <v>1253941</v>
      </c>
      <c r="I62" s="67">
        <f t="shared" si="6"/>
        <v>-307770</v>
      </c>
      <c r="J62" s="67">
        <f t="shared" si="6"/>
        <v>2363746</v>
      </c>
      <c r="K62" s="67">
        <f t="shared" si="6"/>
        <v>-1812806</v>
      </c>
      <c r="L62" s="67">
        <f t="shared" si="6"/>
        <v>2122455</v>
      </c>
      <c r="M62" s="67">
        <f t="shared" si="6"/>
        <v>-2104999</v>
      </c>
      <c r="N62" s="67">
        <f t="shared" si="6"/>
        <v>-1795350</v>
      </c>
      <c r="O62" s="67">
        <f t="shared" si="6"/>
        <v>-3003871</v>
      </c>
      <c r="P62" s="67">
        <f t="shared" si="6"/>
        <v>8362978</v>
      </c>
      <c r="Q62" s="67">
        <f t="shared" si="6"/>
        <v>1177294</v>
      </c>
      <c r="R62" s="67">
        <f t="shared" si="6"/>
        <v>6536401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7104797</v>
      </c>
      <c r="X62" s="67">
        <f t="shared" si="6"/>
        <v>-12108353</v>
      </c>
      <c r="Y62" s="67">
        <f t="shared" si="6"/>
        <v>19213150</v>
      </c>
      <c r="Z62" s="68">
        <f>+IF(X62&lt;&gt;0,+(Y62/X62)*100,0)</f>
        <v>-158.6768241725361</v>
      </c>
      <c r="AA62" s="65">
        <f>SUM(AA59:AA61)</f>
        <v>-15996820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22991731</v>
      </c>
      <c r="F9" s="22">
        <v>22146586</v>
      </c>
      <c r="G9" s="22">
        <v>1961535</v>
      </c>
      <c r="H9" s="22">
        <v>1961765</v>
      </c>
      <c r="I9" s="22">
        <v>1877194</v>
      </c>
      <c r="J9" s="22">
        <v>5800494</v>
      </c>
      <c r="K9" s="22">
        <v>1961476</v>
      </c>
      <c r="L9" s="22">
        <v>1959270</v>
      </c>
      <c r="M9" s="22">
        <v>2017772</v>
      </c>
      <c r="N9" s="22">
        <v>5938518</v>
      </c>
      <c r="O9" s="22">
        <v>1917446</v>
      </c>
      <c r="P9" s="22">
        <v>1733816</v>
      </c>
      <c r="Q9" s="22">
        <v>1733931</v>
      </c>
      <c r="R9" s="22">
        <v>5385193</v>
      </c>
      <c r="S9" s="22">
        <v>0</v>
      </c>
      <c r="T9" s="22">
        <v>0</v>
      </c>
      <c r="U9" s="22">
        <v>0</v>
      </c>
      <c r="V9" s="22">
        <v>0</v>
      </c>
      <c r="W9" s="22">
        <v>17124205</v>
      </c>
      <c r="X9" s="22">
        <v>16905735</v>
      </c>
      <c r="Y9" s="22">
        <v>218470</v>
      </c>
      <c r="Z9" s="23">
        <v>1.2922833582804887</v>
      </c>
      <c r="AA9" s="20">
        <v>22146586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9625034</v>
      </c>
      <c r="F13" s="22">
        <v>16918232</v>
      </c>
      <c r="G13" s="22">
        <v>1393382</v>
      </c>
      <c r="H13" s="22">
        <v>1379855</v>
      </c>
      <c r="I13" s="22">
        <v>1396733</v>
      </c>
      <c r="J13" s="22">
        <v>4169970</v>
      </c>
      <c r="K13" s="22">
        <v>1412381</v>
      </c>
      <c r="L13" s="22">
        <v>1429638</v>
      </c>
      <c r="M13" s="22">
        <v>1447128</v>
      </c>
      <c r="N13" s="22">
        <v>4289147</v>
      </c>
      <c r="O13" s="22">
        <v>1463853</v>
      </c>
      <c r="P13" s="22">
        <v>1481272</v>
      </c>
      <c r="Q13" s="22">
        <v>1498529</v>
      </c>
      <c r="R13" s="22">
        <v>4443654</v>
      </c>
      <c r="S13" s="22">
        <v>0</v>
      </c>
      <c r="T13" s="22">
        <v>0</v>
      </c>
      <c r="U13" s="22">
        <v>0</v>
      </c>
      <c r="V13" s="22">
        <v>0</v>
      </c>
      <c r="W13" s="22">
        <v>12902771</v>
      </c>
      <c r="X13" s="22">
        <v>12688668</v>
      </c>
      <c r="Y13" s="22">
        <v>214103</v>
      </c>
      <c r="Z13" s="23">
        <v>1.6873559935526723</v>
      </c>
      <c r="AA13" s="20">
        <v>16918232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30000000</v>
      </c>
      <c r="F28" s="22">
        <v>30000000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35242000</v>
      </c>
      <c r="R28" s="22">
        <v>35242000</v>
      </c>
      <c r="S28" s="22">
        <v>0</v>
      </c>
      <c r="T28" s="22">
        <v>0</v>
      </c>
      <c r="U28" s="22">
        <v>0</v>
      </c>
      <c r="V28" s="22">
        <v>0</v>
      </c>
      <c r="W28" s="22">
        <v>35242000</v>
      </c>
      <c r="X28" s="22">
        <v>22500000</v>
      </c>
      <c r="Y28" s="22">
        <v>12742000</v>
      </c>
      <c r="Z28" s="23">
        <v>56.63111111111111</v>
      </c>
      <c r="AA28" s="20">
        <v>30000000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62616765</v>
      </c>
      <c r="F35" s="31">
        <f t="shared" si="0"/>
        <v>69064818</v>
      </c>
      <c r="G35" s="31">
        <f t="shared" si="0"/>
        <v>3354917</v>
      </c>
      <c r="H35" s="31">
        <f t="shared" si="0"/>
        <v>3341620</v>
      </c>
      <c r="I35" s="31">
        <f t="shared" si="0"/>
        <v>3273927</v>
      </c>
      <c r="J35" s="31">
        <f t="shared" si="0"/>
        <v>9970464</v>
      </c>
      <c r="K35" s="31">
        <f t="shared" si="0"/>
        <v>3373857</v>
      </c>
      <c r="L35" s="31">
        <f t="shared" si="0"/>
        <v>3388908</v>
      </c>
      <c r="M35" s="31">
        <f t="shared" si="0"/>
        <v>3464900</v>
      </c>
      <c r="N35" s="31">
        <f t="shared" si="0"/>
        <v>10227665</v>
      </c>
      <c r="O35" s="31">
        <f t="shared" si="0"/>
        <v>3381299</v>
      </c>
      <c r="P35" s="31">
        <f t="shared" si="0"/>
        <v>3215088</v>
      </c>
      <c r="Q35" s="31">
        <f t="shared" si="0"/>
        <v>38474460</v>
      </c>
      <c r="R35" s="31">
        <f t="shared" si="0"/>
        <v>45070847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65268976</v>
      </c>
      <c r="X35" s="31">
        <f t="shared" si="0"/>
        <v>52094403</v>
      </c>
      <c r="Y35" s="31">
        <f t="shared" si="0"/>
        <v>13174573</v>
      </c>
      <c r="Z35" s="32">
        <f>+IF(X35&lt;&gt;0,+(Y35/X35)*100,0)</f>
        <v>25.289805125514153</v>
      </c>
      <c r="AA35" s="29">
        <f>SUM(AA6:AA34)</f>
        <v>69064818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8866453</v>
      </c>
      <c r="F37" s="22">
        <v>7815812</v>
      </c>
      <c r="G37" s="22">
        <v>137013</v>
      </c>
      <c r="H37" s="22">
        <v>1385370</v>
      </c>
      <c r="I37" s="22">
        <v>782500</v>
      </c>
      <c r="J37" s="22">
        <v>2304883</v>
      </c>
      <c r="K37" s="22">
        <v>708226</v>
      </c>
      <c r="L37" s="22">
        <v>712263</v>
      </c>
      <c r="M37" s="22">
        <v>927489</v>
      </c>
      <c r="N37" s="22">
        <v>2347978</v>
      </c>
      <c r="O37" s="22">
        <v>785110</v>
      </c>
      <c r="P37" s="22">
        <v>781563</v>
      </c>
      <c r="Q37" s="22">
        <v>770459</v>
      </c>
      <c r="R37" s="22">
        <v>2337132</v>
      </c>
      <c r="S37" s="22">
        <v>0</v>
      </c>
      <c r="T37" s="22">
        <v>0</v>
      </c>
      <c r="U37" s="22">
        <v>0</v>
      </c>
      <c r="V37" s="22">
        <v>0</v>
      </c>
      <c r="W37" s="22">
        <v>6989993</v>
      </c>
      <c r="X37" s="22">
        <v>5968214</v>
      </c>
      <c r="Y37" s="22">
        <v>1021779</v>
      </c>
      <c r="Z37" s="23">
        <v>17.120347896372348</v>
      </c>
      <c r="AA37" s="20">
        <v>7815812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5842519</v>
      </c>
      <c r="F41" s="22">
        <v>5842519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4381893</v>
      </c>
      <c r="Y41" s="22">
        <v>-4381893</v>
      </c>
      <c r="Z41" s="23">
        <v>-100</v>
      </c>
      <c r="AA41" s="20">
        <v>5842519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7000000</v>
      </c>
      <c r="F42" s="22">
        <v>7000000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5250006</v>
      </c>
      <c r="Y42" s="22">
        <v>-5250006</v>
      </c>
      <c r="Z42" s="23">
        <v>-100</v>
      </c>
      <c r="AA42" s="20">
        <v>7000000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37503</v>
      </c>
      <c r="Y44" s="22">
        <v>-37503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30000000</v>
      </c>
      <c r="G46" s="22">
        <v>48932</v>
      </c>
      <c r="H46" s="22">
        <v>30266</v>
      </c>
      <c r="I46" s="22">
        <v>47500</v>
      </c>
      <c r="J46" s="22">
        <v>126698</v>
      </c>
      <c r="K46" s="22">
        <v>88714</v>
      </c>
      <c r="L46" s="22">
        <v>0</v>
      </c>
      <c r="M46" s="22">
        <v>45180</v>
      </c>
      <c r="N46" s="22">
        <v>133894</v>
      </c>
      <c r="O46" s="22">
        <v>69287</v>
      </c>
      <c r="P46" s="22">
        <v>11492</v>
      </c>
      <c r="Q46" s="22">
        <v>69419</v>
      </c>
      <c r="R46" s="22">
        <v>150198</v>
      </c>
      <c r="S46" s="22">
        <v>0</v>
      </c>
      <c r="T46" s="22">
        <v>0</v>
      </c>
      <c r="U46" s="22">
        <v>0</v>
      </c>
      <c r="V46" s="22">
        <v>0</v>
      </c>
      <c r="W46" s="22">
        <v>410790</v>
      </c>
      <c r="X46" s="22">
        <v>12000000</v>
      </c>
      <c r="Y46" s="22">
        <v>-11589210</v>
      </c>
      <c r="Z46" s="23">
        <v>-96.576750000000004</v>
      </c>
      <c r="AA46" s="20">
        <v>30000000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160395</v>
      </c>
      <c r="F47" s="22">
        <v>135172</v>
      </c>
      <c r="G47" s="22">
        <v>1162</v>
      </c>
      <c r="H47" s="22">
        <v>11282</v>
      </c>
      <c r="I47" s="22">
        <v>6471</v>
      </c>
      <c r="J47" s="22">
        <v>18915</v>
      </c>
      <c r="K47" s="22">
        <v>5972</v>
      </c>
      <c r="L47" s="22">
        <v>5764</v>
      </c>
      <c r="M47" s="22">
        <v>7834</v>
      </c>
      <c r="N47" s="22">
        <v>19570</v>
      </c>
      <c r="O47" s="22">
        <v>6376</v>
      </c>
      <c r="P47" s="22">
        <v>6472</v>
      </c>
      <c r="Q47" s="22">
        <v>6286</v>
      </c>
      <c r="R47" s="22">
        <v>19134</v>
      </c>
      <c r="S47" s="22">
        <v>0</v>
      </c>
      <c r="T47" s="22">
        <v>0</v>
      </c>
      <c r="U47" s="22">
        <v>0</v>
      </c>
      <c r="V47" s="22">
        <v>0</v>
      </c>
      <c r="W47" s="22">
        <v>57619</v>
      </c>
      <c r="X47" s="22">
        <v>113292</v>
      </c>
      <c r="Y47" s="22">
        <v>-55673</v>
      </c>
      <c r="Z47" s="23">
        <v>-49.141157363273663</v>
      </c>
      <c r="AA47" s="20">
        <v>135172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21919367</v>
      </c>
      <c r="F50" s="31">
        <f t="shared" si="1"/>
        <v>50843503</v>
      </c>
      <c r="G50" s="31">
        <f t="shared" si="1"/>
        <v>187107</v>
      </c>
      <c r="H50" s="31">
        <f t="shared" si="1"/>
        <v>1426918</v>
      </c>
      <c r="I50" s="31">
        <f t="shared" si="1"/>
        <v>836471</v>
      </c>
      <c r="J50" s="31">
        <f t="shared" si="1"/>
        <v>2450496</v>
      </c>
      <c r="K50" s="31">
        <f t="shared" si="1"/>
        <v>802912</v>
      </c>
      <c r="L50" s="31">
        <f t="shared" si="1"/>
        <v>718027</v>
      </c>
      <c r="M50" s="31">
        <f t="shared" si="1"/>
        <v>980503</v>
      </c>
      <c r="N50" s="31">
        <f t="shared" si="1"/>
        <v>2501442</v>
      </c>
      <c r="O50" s="31">
        <f t="shared" si="1"/>
        <v>860773</v>
      </c>
      <c r="P50" s="31">
        <f t="shared" si="1"/>
        <v>799527</v>
      </c>
      <c r="Q50" s="31">
        <f t="shared" si="1"/>
        <v>846164</v>
      </c>
      <c r="R50" s="31">
        <f t="shared" si="1"/>
        <v>2506464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7458402</v>
      </c>
      <c r="X50" s="31">
        <f t="shared" si="1"/>
        <v>27750908</v>
      </c>
      <c r="Y50" s="31">
        <f t="shared" si="1"/>
        <v>-20292506</v>
      </c>
      <c r="Z50" s="32">
        <f>+IF(X50&lt;&gt;0,+(Y50/X50)*100,0)</f>
        <v>-73.123755085779536</v>
      </c>
      <c r="AA50" s="29">
        <f>SUM(AA37:AA49)</f>
        <v>50843503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40697398</v>
      </c>
      <c r="F51" s="41">
        <f t="shared" si="2"/>
        <v>18221315</v>
      </c>
      <c r="G51" s="41">
        <f t="shared" si="2"/>
        <v>3167810</v>
      </c>
      <c r="H51" s="41">
        <f t="shared" si="2"/>
        <v>1914702</v>
      </c>
      <c r="I51" s="41">
        <f t="shared" si="2"/>
        <v>2437456</v>
      </c>
      <c r="J51" s="41">
        <f t="shared" si="2"/>
        <v>7519968</v>
      </c>
      <c r="K51" s="41">
        <f t="shared" si="2"/>
        <v>2570945</v>
      </c>
      <c r="L51" s="41">
        <f t="shared" si="2"/>
        <v>2670881</v>
      </c>
      <c r="M51" s="41">
        <f t="shared" si="2"/>
        <v>2484397</v>
      </c>
      <c r="N51" s="41">
        <f t="shared" si="2"/>
        <v>7726223</v>
      </c>
      <c r="O51" s="41">
        <f t="shared" si="2"/>
        <v>2520526</v>
      </c>
      <c r="P51" s="41">
        <f t="shared" si="2"/>
        <v>2415561</v>
      </c>
      <c r="Q51" s="41">
        <f t="shared" si="2"/>
        <v>37628296</v>
      </c>
      <c r="R51" s="41">
        <f t="shared" si="2"/>
        <v>42564383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57810574</v>
      </c>
      <c r="X51" s="41">
        <f t="shared" si="2"/>
        <v>24343495</v>
      </c>
      <c r="Y51" s="41">
        <f t="shared" si="2"/>
        <v>33467079</v>
      </c>
      <c r="Z51" s="42">
        <f>+IF(X51&lt;&gt;0,+(Y51/X51)*100,0)</f>
        <v>137.47852968524035</v>
      </c>
      <c r="AA51" s="39">
        <f>+AA35-AA50</f>
        <v>18221315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40697398</v>
      </c>
      <c r="F54" s="50">
        <f t="shared" si="3"/>
        <v>18221315</v>
      </c>
      <c r="G54" s="50">
        <f t="shared" si="3"/>
        <v>3167810</v>
      </c>
      <c r="H54" s="50">
        <f t="shared" si="3"/>
        <v>1914702</v>
      </c>
      <c r="I54" s="50">
        <f t="shared" si="3"/>
        <v>2437456</v>
      </c>
      <c r="J54" s="50">
        <f t="shared" si="3"/>
        <v>7519968</v>
      </c>
      <c r="K54" s="50">
        <f t="shared" si="3"/>
        <v>2570945</v>
      </c>
      <c r="L54" s="50">
        <f t="shared" si="3"/>
        <v>2670881</v>
      </c>
      <c r="M54" s="50">
        <f t="shared" si="3"/>
        <v>2484397</v>
      </c>
      <c r="N54" s="50">
        <f t="shared" si="3"/>
        <v>7726223</v>
      </c>
      <c r="O54" s="50">
        <f t="shared" si="3"/>
        <v>2520526</v>
      </c>
      <c r="P54" s="50">
        <f t="shared" si="3"/>
        <v>2415561</v>
      </c>
      <c r="Q54" s="50">
        <f t="shared" si="3"/>
        <v>37628296</v>
      </c>
      <c r="R54" s="50">
        <f t="shared" si="3"/>
        <v>42564383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57810574</v>
      </c>
      <c r="X54" s="50">
        <f t="shared" si="3"/>
        <v>24343495</v>
      </c>
      <c r="Y54" s="50">
        <f t="shared" si="3"/>
        <v>33467079</v>
      </c>
      <c r="Z54" s="51">
        <f>+IF(X54&lt;&gt;0,+(Y54/X54)*100,0)</f>
        <v>137.47852968524035</v>
      </c>
      <c r="AA54" s="48">
        <f>SUM(AA51:AA53)</f>
        <v>18221315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40697398</v>
      </c>
      <c r="F56" s="56">
        <f t="shared" si="4"/>
        <v>18221315</v>
      </c>
      <c r="G56" s="56">
        <f t="shared" si="4"/>
        <v>3167810</v>
      </c>
      <c r="H56" s="56">
        <f t="shared" si="4"/>
        <v>1914702</v>
      </c>
      <c r="I56" s="56">
        <f t="shared" si="4"/>
        <v>2437456</v>
      </c>
      <c r="J56" s="56">
        <f t="shared" si="4"/>
        <v>7519968</v>
      </c>
      <c r="K56" s="56">
        <f t="shared" si="4"/>
        <v>2570945</v>
      </c>
      <c r="L56" s="56">
        <f t="shared" si="4"/>
        <v>2670881</v>
      </c>
      <c r="M56" s="56">
        <f t="shared" si="4"/>
        <v>2484397</v>
      </c>
      <c r="N56" s="56">
        <f t="shared" si="4"/>
        <v>7726223</v>
      </c>
      <c r="O56" s="56">
        <f t="shared" si="4"/>
        <v>2520526</v>
      </c>
      <c r="P56" s="56">
        <f t="shared" si="4"/>
        <v>2415561</v>
      </c>
      <c r="Q56" s="56">
        <f t="shared" si="4"/>
        <v>37628296</v>
      </c>
      <c r="R56" s="56">
        <f t="shared" si="4"/>
        <v>42564383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57810574</v>
      </c>
      <c r="X56" s="56">
        <f t="shared" si="4"/>
        <v>24343495</v>
      </c>
      <c r="Y56" s="56">
        <f t="shared" si="4"/>
        <v>33467079</v>
      </c>
      <c r="Z56" s="57">
        <f>+IF(X56&lt;&gt;0,+(Y56/X56)*100,0)</f>
        <v>137.47852968524035</v>
      </c>
      <c r="AA56" s="54">
        <f>+AA54-AA55</f>
        <v>18221315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40697398</v>
      </c>
      <c r="F59" s="50">
        <f t="shared" si="5"/>
        <v>18221315</v>
      </c>
      <c r="G59" s="50">
        <f t="shared" si="5"/>
        <v>3167810</v>
      </c>
      <c r="H59" s="50">
        <f t="shared" si="5"/>
        <v>1914702</v>
      </c>
      <c r="I59" s="50">
        <f t="shared" si="5"/>
        <v>2437456</v>
      </c>
      <c r="J59" s="50">
        <f t="shared" si="5"/>
        <v>7519968</v>
      </c>
      <c r="K59" s="50">
        <f t="shared" si="5"/>
        <v>2570945</v>
      </c>
      <c r="L59" s="50">
        <f t="shared" si="5"/>
        <v>2670881</v>
      </c>
      <c r="M59" s="50">
        <f t="shared" si="5"/>
        <v>2484397</v>
      </c>
      <c r="N59" s="50">
        <f t="shared" si="5"/>
        <v>7726223</v>
      </c>
      <c r="O59" s="50">
        <f t="shared" si="5"/>
        <v>2520526</v>
      </c>
      <c r="P59" s="50">
        <f t="shared" si="5"/>
        <v>2415561</v>
      </c>
      <c r="Q59" s="50">
        <f t="shared" si="5"/>
        <v>37628296</v>
      </c>
      <c r="R59" s="50">
        <f t="shared" si="5"/>
        <v>42564383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57810574</v>
      </c>
      <c r="X59" s="50">
        <f t="shared" si="5"/>
        <v>24343495</v>
      </c>
      <c r="Y59" s="50">
        <f t="shared" si="5"/>
        <v>33467079</v>
      </c>
      <c r="Z59" s="51">
        <f>+IF(X59&lt;&gt;0,+(Y59/X59)*100,0)</f>
        <v>137.47852968524035</v>
      </c>
      <c r="AA59" s="48">
        <f>SUM(AA56:AA58)</f>
        <v>18221315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40697398</v>
      </c>
      <c r="F62" s="67">
        <f t="shared" si="6"/>
        <v>18221315</v>
      </c>
      <c r="G62" s="67">
        <f t="shared" si="6"/>
        <v>3167810</v>
      </c>
      <c r="H62" s="67">
        <f t="shared" si="6"/>
        <v>1914702</v>
      </c>
      <c r="I62" s="67">
        <f t="shared" si="6"/>
        <v>2437456</v>
      </c>
      <c r="J62" s="67">
        <f t="shared" si="6"/>
        <v>7519968</v>
      </c>
      <c r="K62" s="67">
        <f t="shared" si="6"/>
        <v>2570945</v>
      </c>
      <c r="L62" s="67">
        <f t="shared" si="6"/>
        <v>2670881</v>
      </c>
      <c r="M62" s="67">
        <f t="shared" si="6"/>
        <v>2484397</v>
      </c>
      <c r="N62" s="67">
        <f t="shared" si="6"/>
        <v>7726223</v>
      </c>
      <c r="O62" s="67">
        <f t="shared" si="6"/>
        <v>2520526</v>
      </c>
      <c r="P62" s="67">
        <f t="shared" si="6"/>
        <v>2415561</v>
      </c>
      <c r="Q62" s="67">
        <f t="shared" si="6"/>
        <v>37628296</v>
      </c>
      <c r="R62" s="67">
        <f t="shared" si="6"/>
        <v>42564383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57810574</v>
      </c>
      <c r="X62" s="67">
        <f t="shared" si="6"/>
        <v>24343495</v>
      </c>
      <c r="Y62" s="67">
        <f t="shared" si="6"/>
        <v>33467079</v>
      </c>
      <c r="Z62" s="68">
        <f>+IF(X62&lt;&gt;0,+(Y62/X62)*100,0)</f>
        <v>137.47852968524035</v>
      </c>
      <c r="AA62" s="65">
        <f>SUM(AA59:AA61)</f>
        <v>18221315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12547478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800792689</v>
      </c>
      <c r="D9" s="20">
        <v>0</v>
      </c>
      <c r="E9" s="21">
        <v>854627405</v>
      </c>
      <c r="F9" s="22">
        <v>855892659</v>
      </c>
      <c r="G9" s="22">
        <v>72660646</v>
      </c>
      <c r="H9" s="22">
        <v>76479020</v>
      </c>
      <c r="I9" s="22">
        <v>75699219</v>
      </c>
      <c r="J9" s="22">
        <v>224838885</v>
      </c>
      <c r="K9" s="22">
        <v>74133814</v>
      </c>
      <c r="L9" s="22">
        <v>83600743</v>
      </c>
      <c r="M9" s="22">
        <v>74896561</v>
      </c>
      <c r="N9" s="22">
        <v>232631118</v>
      </c>
      <c r="O9" s="22">
        <v>67376498</v>
      </c>
      <c r="P9" s="22">
        <v>70923216</v>
      </c>
      <c r="Q9" s="22">
        <v>71604930</v>
      </c>
      <c r="R9" s="22">
        <v>209904644</v>
      </c>
      <c r="S9" s="22">
        <v>0</v>
      </c>
      <c r="T9" s="22">
        <v>0</v>
      </c>
      <c r="U9" s="22">
        <v>0</v>
      </c>
      <c r="V9" s="22">
        <v>0</v>
      </c>
      <c r="W9" s="22">
        <v>667374647</v>
      </c>
      <c r="X9" s="22">
        <v>651025257</v>
      </c>
      <c r="Y9" s="22">
        <v>16349390</v>
      </c>
      <c r="Z9" s="23">
        <v>2.5113296026854455</v>
      </c>
      <c r="AA9" s="20">
        <v>855892659</v>
      </c>
    </row>
    <row r="10" spans="1:27" x14ac:dyDescent="0.25">
      <c r="A10" s="19" t="s">
        <v>38</v>
      </c>
      <c r="B10" s="15" t="s">
        <v>32</v>
      </c>
      <c r="C10" s="20">
        <v>1830</v>
      </c>
      <c r="D10" s="20">
        <v>0</v>
      </c>
      <c r="E10" s="21">
        <v>15000</v>
      </c>
      <c r="F10" s="22">
        <v>15000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11250</v>
      </c>
      <c r="Y10" s="22">
        <v>-11250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257896584</v>
      </c>
      <c r="D13" s="20">
        <v>0</v>
      </c>
      <c r="E13" s="21">
        <v>262564597</v>
      </c>
      <c r="F13" s="22">
        <v>289275039</v>
      </c>
      <c r="G13" s="22">
        <v>23368009</v>
      </c>
      <c r="H13" s="22">
        <v>23633582</v>
      </c>
      <c r="I13" s="22">
        <v>21553458</v>
      </c>
      <c r="J13" s="22">
        <v>68555049</v>
      </c>
      <c r="K13" s="22">
        <v>23236807</v>
      </c>
      <c r="L13" s="22">
        <v>25208060</v>
      </c>
      <c r="M13" s="22">
        <v>23681150</v>
      </c>
      <c r="N13" s="22">
        <v>72126017</v>
      </c>
      <c r="O13" s="22">
        <v>23865747</v>
      </c>
      <c r="P13" s="22">
        <v>24170982</v>
      </c>
      <c r="Q13" s="22">
        <v>24234884</v>
      </c>
      <c r="R13" s="22">
        <v>72271613</v>
      </c>
      <c r="S13" s="22">
        <v>0</v>
      </c>
      <c r="T13" s="22">
        <v>0</v>
      </c>
      <c r="U13" s="22">
        <v>0</v>
      </c>
      <c r="V13" s="22">
        <v>0</v>
      </c>
      <c r="W13" s="22">
        <v>212952679</v>
      </c>
      <c r="X13" s="22">
        <v>208883866</v>
      </c>
      <c r="Y13" s="22">
        <v>4068813</v>
      </c>
      <c r="Z13" s="23">
        <v>1.9478828489319515</v>
      </c>
      <c r="AA13" s="20">
        <v>289275039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417432124</v>
      </c>
      <c r="D28" s="20">
        <v>0</v>
      </c>
      <c r="E28" s="21">
        <v>501148425</v>
      </c>
      <c r="F28" s="22">
        <v>524344450</v>
      </c>
      <c r="G28" s="22">
        <v>170420011</v>
      </c>
      <c r="H28" s="22">
        <v>620518</v>
      </c>
      <c r="I28" s="22">
        <v>600395</v>
      </c>
      <c r="J28" s="22">
        <v>171640924</v>
      </c>
      <c r="K28" s="22">
        <v>1753672</v>
      </c>
      <c r="L28" s="22">
        <v>619151</v>
      </c>
      <c r="M28" s="22">
        <v>139621506</v>
      </c>
      <c r="N28" s="22">
        <v>141994329</v>
      </c>
      <c r="O28" s="22">
        <v>125905</v>
      </c>
      <c r="P28" s="22">
        <v>12593973</v>
      </c>
      <c r="Q28" s="22">
        <v>149397418</v>
      </c>
      <c r="R28" s="22">
        <v>162117296</v>
      </c>
      <c r="S28" s="22">
        <v>0</v>
      </c>
      <c r="T28" s="22">
        <v>0</v>
      </c>
      <c r="U28" s="22">
        <v>0</v>
      </c>
      <c r="V28" s="22">
        <v>0</v>
      </c>
      <c r="W28" s="22">
        <v>475752549</v>
      </c>
      <c r="X28" s="22">
        <v>401014076</v>
      </c>
      <c r="Y28" s="22">
        <v>74738473</v>
      </c>
      <c r="Z28" s="23">
        <v>18.6373689785393</v>
      </c>
      <c r="AA28" s="20">
        <v>524344450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4013114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1492689555</v>
      </c>
      <c r="D35" s="29">
        <f t="shared" ref="D35:Y35" si="0">SUM(D6:D34)</f>
        <v>0</v>
      </c>
      <c r="E35" s="30">
        <f t="shared" si="0"/>
        <v>1618355427</v>
      </c>
      <c r="F35" s="31">
        <f t="shared" si="0"/>
        <v>1669527148</v>
      </c>
      <c r="G35" s="31">
        <f t="shared" si="0"/>
        <v>266448666</v>
      </c>
      <c r="H35" s="31">
        <f t="shared" si="0"/>
        <v>100733120</v>
      </c>
      <c r="I35" s="31">
        <f t="shared" si="0"/>
        <v>97853072</v>
      </c>
      <c r="J35" s="31">
        <f t="shared" si="0"/>
        <v>465034858</v>
      </c>
      <c r="K35" s="31">
        <f t="shared" si="0"/>
        <v>99124293</v>
      </c>
      <c r="L35" s="31">
        <f t="shared" si="0"/>
        <v>109427954</v>
      </c>
      <c r="M35" s="31">
        <f t="shared" si="0"/>
        <v>238199217</v>
      </c>
      <c r="N35" s="31">
        <f t="shared" si="0"/>
        <v>446751464</v>
      </c>
      <c r="O35" s="31">
        <f t="shared" si="0"/>
        <v>91368150</v>
      </c>
      <c r="P35" s="31">
        <f t="shared" si="0"/>
        <v>107688171</v>
      </c>
      <c r="Q35" s="31">
        <f t="shared" si="0"/>
        <v>245237232</v>
      </c>
      <c r="R35" s="31">
        <f t="shared" si="0"/>
        <v>444293553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1356079875</v>
      </c>
      <c r="X35" s="31">
        <f t="shared" si="0"/>
        <v>1260934449</v>
      </c>
      <c r="Y35" s="31">
        <f t="shared" si="0"/>
        <v>95145426</v>
      </c>
      <c r="Z35" s="32">
        <f>+IF(X35&lt;&gt;0,+(Y35/X35)*100,0)</f>
        <v>7.5456282501803544</v>
      </c>
      <c r="AA35" s="29">
        <f>SUM(AA6:AA34)</f>
        <v>1669527148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732315492</v>
      </c>
      <c r="D37" s="20">
        <v>0</v>
      </c>
      <c r="E37" s="21">
        <v>635532734</v>
      </c>
      <c r="F37" s="22">
        <v>656613079</v>
      </c>
      <c r="G37" s="22">
        <v>55555192</v>
      </c>
      <c r="H37" s="22">
        <v>61747007</v>
      </c>
      <c r="I37" s="22">
        <v>56517531</v>
      </c>
      <c r="J37" s="22">
        <v>173819730</v>
      </c>
      <c r="K37" s="22">
        <v>52229160</v>
      </c>
      <c r="L37" s="22">
        <v>60980288</v>
      </c>
      <c r="M37" s="22">
        <v>60722298</v>
      </c>
      <c r="N37" s="22">
        <v>173931746</v>
      </c>
      <c r="O37" s="22">
        <v>61287572</v>
      </c>
      <c r="P37" s="22">
        <v>50737945</v>
      </c>
      <c r="Q37" s="22">
        <v>57848976</v>
      </c>
      <c r="R37" s="22">
        <v>169874493</v>
      </c>
      <c r="S37" s="22">
        <v>0</v>
      </c>
      <c r="T37" s="22">
        <v>0</v>
      </c>
      <c r="U37" s="22">
        <v>0</v>
      </c>
      <c r="V37" s="22">
        <v>0</v>
      </c>
      <c r="W37" s="22">
        <v>517625969</v>
      </c>
      <c r="X37" s="22">
        <v>481427310</v>
      </c>
      <c r="Y37" s="22">
        <v>36198659</v>
      </c>
      <c r="Z37" s="23">
        <v>7.5190289890284783</v>
      </c>
      <c r="AA37" s="20">
        <v>656613079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9464749</v>
      </c>
      <c r="D40" s="20">
        <v>0</v>
      </c>
      <c r="E40" s="21">
        <v>16775040</v>
      </c>
      <c r="F40" s="22">
        <v>23352562</v>
      </c>
      <c r="G40" s="22">
        <v>98868</v>
      </c>
      <c r="H40" s="22">
        <v>395625</v>
      </c>
      <c r="I40" s="22">
        <v>611305</v>
      </c>
      <c r="J40" s="22">
        <v>1105798</v>
      </c>
      <c r="K40" s="22">
        <v>766262</v>
      </c>
      <c r="L40" s="22">
        <v>530859</v>
      </c>
      <c r="M40" s="22">
        <v>429175</v>
      </c>
      <c r="N40" s="22">
        <v>1726296</v>
      </c>
      <c r="O40" s="22">
        <v>613559</v>
      </c>
      <c r="P40" s="22">
        <v>870445</v>
      </c>
      <c r="Q40" s="22">
        <v>859021</v>
      </c>
      <c r="R40" s="22">
        <v>2343025</v>
      </c>
      <c r="S40" s="22">
        <v>0</v>
      </c>
      <c r="T40" s="22">
        <v>0</v>
      </c>
      <c r="U40" s="22">
        <v>0</v>
      </c>
      <c r="V40" s="22">
        <v>0</v>
      </c>
      <c r="W40" s="22">
        <v>5175119</v>
      </c>
      <c r="X40" s="22">
        <v>13881575</v>
      </c>
      <c r="Y40" s="22">
        <v>-8706456</v>
      </c>
      <c r="Z40" s="23">
        <v>-62.719511294647759</v>
      </c>
      <c r="AA40" s="20">
        <v>23352562</v>
      </c>
    </row>
    <row r="41" spans="1:27" x14ac:dyDescent="0.25">
      <c r="A41" s="19" t="s">
        <v>67</v>
      </c>
      <c r="B41" s="15" t="s">
        <v>32</v>
      </c>
      <c r="C41" s="20">
        <v>293413065</v>
      </c>
      <c r="D41" s="20">
        <v>0</v>
      </c>
      <c r="E41" s="21">
        <v>412036809</v>
      </c>
      <c r="F41" s="22">
        <v>410218343</v>
      </c>
      <c r="G41" s="22">
        <v>28392716</v>
      </c>
      <c r="H41" s="22">
        <v>6538012</v>
      </c>
      <c r="I41" s="22">
        <v>28165911</v>
      </c>
      <c r="J41" s="22">
        <v>63096639</v>
      </c>
      <c r="K41" s="22">
        <v>18579625</v>
      </c>
      <c r="L41" s="22">
        <v>11220784</v>
      </c>
      <c r="M41" s="22">
        <v>30124147</v>
      </c>
      <c r="N41" s="22">
        <v>59924556</v>
      </c>
      <c r="O41" s="22">
        <v>17758796</v>
      </c>
      <c r="P41" s="22">
        <v>17870567</v>
      </c>
      <c r="Q41" s="22">
        <v>12041614</v>
      </c>
      <c r="R41" s="22">
        <v>47670977</v>
      </c>
      <c r="S41" s="22">
        <v>0</v>
      </c>
      <c r="T41" s="22">
        <v>0</v>
      </c>
      <c r="U41" s="22">
        <v>0</v>
      </c>
      <c r="V41" s="22">
        <v>0</v>
      </c>
      <c r="W41" s="22">
        <v>170692172</v>
      </c>
      <c r="X41" s="22">
        <v>319175395</v>
      </c>
      <c r="Y41" s="22">
        <v>-148483223</v>
      </c>
      <c r="Z41" s="23">
        <v>-46.520886423591648</v>
      </c>
      <c r="AA41" s="20">
        <v>410218343</v>
      </c>
    </row>
    <row r="42" spans="1:27" x14ac:dyDescent="0.25">
      <c r="A42" s="19" t="s">
        <v>68</v>
      </c>
      <c r="B42" s="15" t="s">
        <v>32</v>
      </c>
      <c r="C42" s="20">
        <v>40417272</v>
      </c>
      <c r="D42" s="20">
        <v>0</v>
      </c>
      <c r="E42" s="21">
        <v>128640499</v>
      </c>
      <c r="F42" s="22">
        <v>104061235</v>
      </c>
      <c r="G42" s="22">
        <v>1768510</v>
      </c>
      <c r="H42" s="22">
        <v>2042698</v>
      </c>
      <c r="I42" s="22">
        <v>4245016</v>
      </c>
      <c r="J42" s="22">
        <v>8056224</v>
      </c>
      <c r="K42" s="22">
        <v>2991578</v>
      </c>
      <c r="L42" s="22">
        <v>2602933</v>
      </c>
      <c r="M42" s="22">
        <v>2659700</v>
      </c>
      <c r="N42" s="22">
        <v>8254211</v>
      </c>
      <c r="O42" s="22">
        <v>2982854</v>
      </c>
      <c r="P42" s="22">
        <v>2921240</v>
      </c>
      <c r="Q42" s="22">
        <v>-1451169</v>
      </c>
      <c r="R42" s="22">
        <v>4452925</v>
      </c>
      <c r="S42" s="22">
        <v>0</v>
      </c>
      <c r="T42" s="22">
        <v>0</v>
      </c>
      <c r="U42" s="22">
        <v>0</v>
      </c>
      <c r="V42" s="22">
        <v>0</v>
      </c>
      <c r="W42" s="22">
        <v>20763360</v>
      </c>
      <c r="X42" s="22">
        <v>78679824</v>
      </c>
      <c r="Y42" s="22">
        <v>-57916464</v>
      </c>
      <c r="Z42" s="23">
        <v>-73.610312092208034</v>
      </c>
      <c r="AA42" s="20">
        <v>104061235</v>
      </c>
    </row>
    <row r="43" spans="1:27" x14ac:dyDescent="0.25">
      <c r="A43" s="19" t="s">
        <v>69</v>
      </c>
      <c r="B43" s="15" t="s">
        <v>32</v>
      </c>
      <c r="C43" s="20">
        <v>29120556</v>
      </c>
      <c r="D43" s="20">
        <v>0</v>
      </c>
      <c r="E43" s="21">
        <v>9196010</v>
      </c>
      <c r="F43" s="22">
        <v>3926010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2944512</v>
      </c>
      <c r="Y43" s="22">
        <v>-2944512</v>
      </c>
      <c r="Z43" s="23">
        <v>-100</v>
      </c>
      <c r="AA43" s="20">
        <v>3926010</v>
      </c>
    </row>
    <row r="44" spans="1:27" x14ac:dyDescent="0.25">
      <c r="A44" s="19" t="s">
        <v>70</v>
      </c>
      <c r="B44" s="15" t="s">
        <v>32</v>
      </c>
      <c r="C44" s="20">
        <v>75164914</v>
      </c>
      <c r="D44" s="20">
        <v>0</v>
      </c>
      <c r="E44" s="21">
        <v>98225009</v>
      </c>
      <c r="F44" s="22">
        <v>111850454</v>
      </c>
      <c r="G44" s="22">
        <v>1655438</v>
      </c>
      <c r="H44" s="22">
        <v>1478389</v>
      </c>
      <c r="I44" s="22">
        <v>5158183</v>
      </c>
      <c r="J44" s="22">
        <v>8292010</v>
      </c>
      <c r="K44" s="22">
        <v>10668123</v>
      </c>
      <c r="L44" s="22">
        <v>2178577</v>
      </c>
      <c r="M44" s="22">
        <v>9176853</v>
      </c>
      <c r="N44" s="22">
        <v>22023553</v>
      </c>
      <c r="O44" s="22">
        <v>7686041</v>
      </c>
      <c r="P44" s="22">
        <v>1217275</v>
      </c>
      <c r="Q44" s="22">
        <v>9427209</v>
      </c>
      <c r="R44" s="22">
        <v>18330525</v>
      </c>
      <c r="S44" s="22">
        <v>0</v>
      </c>
      <c r="T44" s="22">
        <v>0</v>
      </c>
      <c r="U44" s="22">
        <v>0</v>
      </c>
      <c r="V44" s="22">
        <v>0</v>
      </c>
      <c r="W44" s="22">
        <v>48646088</v>
      </c>
      <c r="X44" s="22">
        <v>75482913</v>
      </c>
      <c r="Y44" s="22">
        <v>-26836825</v>
      </c>
      <c r="Z44" s="23">
        <v>-35.553509971190437</v>
      </c>
      <c r="AA44" s="20">
        <v>111850454</v>
      </c>
    </row>
    <row r="45" spans="1:27" x14ac:dyDescent="0.25">
      <c r="A45" s="19" t="s">
        <v>71</v>
      </c>
      <c r="B45" s="15" t="s">
        <v>32</v>
      </c>
      <c r="C45" s="20">
        <v>9199308</v>
      </c>
      <c r="D45" s="20">
        <v>0</v>
      </c>
      <c r="E45" s="21">
        <v>11127000</v>
      </c>
      <c r="F45" s="22">
        <v>28350000</v>
      </c>
      <c r="G45" s="22">
        <v>0</v>
      </c>
      <c r="H45" s="22">
        <v>0</v>
      </c>
      <c r="I45" s="22">
        <v>183254</v>
      </c>
      <c r="J45" s="22">
        <v>183254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19397866</v>
      </c>
      <c r="Q45" s="22">
        <v>3357882</v>
      </c>
      <c r="R45" s="22">
        <v>22755748</v>
      </c>
      <c r="S45" s="22">
        <v>0</v>
      </c>
      <c r="T45" s="22">
        <v>0</v>
      </c>
      <c r="U45" s="22">
        <v>0</v>
      </c>
      <c r="V45" s="22">
        <v>0</v>
      </c>
      <c r="W45" s="22">
        <v>22939002</v>
      </c>
      <c r="X45" s="22">
        <v>15234450</v>
      </c>
      <c r="Y45" s="22">
        <v>7704552</v>
      </c>
      <c r="Z45" s="23">
        <v>50.573220562606458</v>
      </c>
      <c r="AA45" s="20">
        <v>28350000</v>
      </c>
    </row>
    <row r="46" spans="1:27" x14ac:dyDescent="0.25">
      <c r="A46" s="19" t="s">
        <v>72</v>
      </c>
      <c r="B46" s="15" t="s">
        <v>32</v>
      </c>
      <c r="C46" s="20">
        <v>265743955</v>
      </c>
      <c r="D46" s="20">
        <v>0</v>
      </c>
      <c r="E46" s="21">
        <v>39807164</v>
      </c>
      <c r="F46" s="22">
        <v>82621827</v>
      </c>
      <c r="G46" s="22">
        <v>4391734</v>
      </c>
      <c r="H46" s="22">
        <v>177671357</v>
      </c>
      <c r="I46" s="22">
        <v>39479263</v>
      </c>
      <c r="J46" s="22">
        <v>221542354</v>
      </c>
      <c r="K46" s="22">
        <v>4039222</v>
      </c>
      <c r="L46" s="22">
        <v>6607487</v>
      </c>
      <c r="M46" s="22">
        <v>4323574</v>
      </c>
      <c r="N46" s="22">
        <v>14970283</v>
      </c>
      <c r="O46" s="22">
        <v>-34622323</v>
      </c>
      <c r="P46" s="22">
        <v>-192364035</v>
      </c>
      <c r="Q46" s="22">
        <v>2651052</v>
      </c>
      <c r="R46" s="22">
        <v>-224335306</v>
      </c>
      <c r="S46" s="22">
        <v>0</v>
      </c>
      <c r="T46" s="22">
        <v>0</v>
      </c>
      <c r="U46" s="22">
        <v>0</v>
      </c>
      <c r="V46" s="22">
        <v>0</v>
      </c>
      <c r="W46" s="22">
        <v>12177331</v>
      </c>
      <c r="X46" s="22">
        <v>45558399</v>
      </c>
      <c r="Y46" s="22">
        <v>-33381068</v>
      </c>
      <c r="Z46" s="23">
        <v>-73.270941764217838</v>
      </c>
      <c r="AA46" s="20">
        <v>82621827</v>
      </c>
    </row>
    <row r="47" spans="1:27" x14ac:dyDescent="0.25">
      <c r="A47" s="19" t="s">
        <v>73</v>
      </c>
      <c r="B47" s="15" t="s">
        <v>32</v>
      </c>
      <c r="C47" s="20">
        <v>95047438</v>
      </c>
      <c r="D47" s="20">
        <v>0</v>
      </c>
      <c r="E47" s="21">
        <v>116059166</v>
      </c>
      <c r="F47" s="22">
        <v>121488486</v>
      </c>
      <c r="G47" s="22">
        <v>2492034</v>
      </c>
      <c r="H47" s="22">
        <v>3051940</v>
      </c>
      <c r="I47" s="22">
        <v>5971939</v>
      </c>
      <c r="J47" s="22">
        <v>11515913</v>
      </c>
      <c r="K47" s="22">
        <v>14302973</v>
      </c>
      <c r="L47" s="22">
        <v>3668126</v>
      </c>
      <c r="M47" s="22">
        <v>7838599</v>
      </c>
      <c r="N47" s="22">
        <v>25809698</v>
      </c>
      <c r="O47" s="22">
        <v>15764013</v>
      </c>
      <c r="P47" s="22">
        <v>8037601</v>
      </c>
      <c r="Q47" s="22">
        <v>6556422</v>
      </c>
      <c r="R47" s="22">
        <v>30358036</v>
      </c>
      <c r="S47" s="22">
        <v>0</v>
      </c>
      <c r="T47" s="22">
        <v>0</v>
      </c>
      <c r="U47" s="22">
        <v>0</v>
      </c>
      <c r="V47" s="22">
        <v>0</v>
      </c>
      <c r="W47" s="22">
        <v>67683647</v>
      </c>
      <c r="X47" s="22">
        <v>90167663</v>
      </c>
      <c r="Y47" s="22">
        <v>-22484016</v>
      </c>
      <c r="Z47" s="23">
        <v>-24.935786569071887</v>
      </c>
      <c r="AA47" s="20">
        <v>121488486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-12054150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1537832599</v>
      </c>
      <c r="D50" s="29">
        <f t="shared" ref="D50:Y50" si="1">SUM(D37:D49)</f>
        <v>0</v>
      </c>
      <c r="E50" s="30">
        <f t="shared" si="1"/>
        <v>1467399431</v>
      </c>
      <c r="F50" s="31">
        <f t="shared" si="1"/>
        <v>1542481996</v>
      </c>
      <c r="G50" s="31">
        <f t="shared" si="1"/>
        <v>94354492</v>
      </c>
      <c r="H50" s="31">
        <f t="shared" si="1"/>
        <v>252925028</v>
      </c>
      <c r="I50" s="31">
        <f t="shared" si="1"/>
        <v>140332402</v>
      </c>
      <c r="J50" s="31">
        <f t="shared" si="1"/>
        <v>487611922</v>
      </c>
      <c r="K50" s="31">
        <f t="shared" si="1"/>
        <v>103576943</v>
      </c>
      <c r="L50" s="31">
        <f t="shared" si="1"/>
        <v>87789054</v>
      </c>
      <c r="M50" s="31">
        <f t="shared" si="1"/>
        <v>115274346</v>
      </c>
      <c r="N50" s="31">
        <f t="shared" si="1"/>
        <v>306640343</v>
      </c>
      <c r="O50" s="31">
        <f t="shared" si="1"/>
        <v>71470512</v>
      </c>
      <c r="P50" s="31">
        <f t="shared" si="1"/>
        <v>-91311096</v>
      </c>
      <c r="Q50" s="31">
        <f t="shared" si="1"/>
        <v>91291007</v>
      </c>
      <c r="R50" s="31">
        <f t="shared" si="1"/>
        <v>71450423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865702688</v>
      </c>
      <c r="X50" s="31">
        <f t="shared" si="1"/>
        <v>1122552041</v>
      </c>
      <c r="Y50" s="31">
        <f t="shared" si="1"/>
        <v>-256849353</v>
      </c>
      <c r="Z50" s="32">
        <f>+IF(X50&lt;&gt;0,+(Y50/X50)*100,0)</f>
        <v>-22.880841477174776</v>
      </c>
      <c r="AA50" s="29">
        <f>SUM(AA37:AA49)</f>
        <v>1542481996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-45143044</v>
      </c>
      <c r="D51" s="39">
        <f t="shared" si="2"/>
        <v>0</v>
      </c>
      <c r="E51" s="40">
        <f t="shared" si="2"/>
        <v>150955996</v>
      </c>
      <c r="F51" s="41">
        <f t="shared" si="2"/>
        <v>127045152</v>
      </c>
      <c r="G51" s="41">
        <f t="shared" si="2"/>
        <v>172094174</v>
      </c>
      <c r="H51" s="41">
        <f t="shared" si="2"/>
        <v>-152191908</v>
      </c>
      <c r="I51" s="41">
        <f t="shared" si="2"/>
        <v>-42479330</v>
      </c>
      <c r="J51" s="41">
        <f t="shared" si="2"/>
        <v>-22577064</v>
      </c>
      <c r="K51" s="41">
        <f t="shared" si="2"/>
        <v>-4452650</v>
      </c>
      <c r="L51" s="41">
        <f t="shared" si="2"/>
        <v>21638900</v>
      </c>
      <c r="M51" s="41">
        <f t="shared" si="2"/>
        <v>122924871</v>
      </c>
      <c r="N51" s="41">
        <f t="shared" si="2"/>
        <v>140111121</v>
      </c>
      <c r="O51" s="41">
        <f t="shared" si="2"/>
        <v>19897638</v>
      </c>
      <c r="P51" s="41">
        <f t="shared" si="2"/>
        <v>198999267</v>
      </c>
      <c r="Q51" s="41">
        <f t="shared" si="2"/>
        <v>153946225</v>
      </c>
      <c r="R51" s="41">
        <f t="shared" si="2"/>
        <v>372843130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490377187</v>
      </c>
      <c r="X51" s="41">
        <f t="shared" si="2"/>
        <v>138382408</v>
      </c>
      <c r="Y51" s="41">
        <f t="shared" si="2"/>
        <v>351994779</v>
      </c>
      <c r="Z51" s="42">
        <f>+IF(X51&lt;&gt;0,+(Y51/X51)*100,0)</f>
        <v>254.36381985779582</v>
      </c>
      <c r="AA51" s="39">
        <f>+AA35-AA50</f>
        <v>127045152</v>
      </c>
    </row>
    <row r="52" spans="1:27" x14ac:dyDescent="0.25">
      <c r="A52" s="43" t="s">
        <v>78</v>
      </c>
      <c r="B52" s="15" t="s">
        <v>32</v>
      </c>
      <c r="C52" s="20">
        <v>6319012</v>
      </c>
      <c r="D52" s="20">
        <v>0</v>
      </c>
      <c r="E52" s="21">
        <v>62379324</v>
      </c>
      <c r="F52" s="22">
        <v>75260516</v>
      </c>
      <c r="G52" s="22">
        <v>0</v>
      </c>
      <c r="H52" s="22">
        <v>2565374</v>
      </c>
      <c r="I52" s="22">
        <v>1364942</v>
      </c>
      <c r="J52" s="22">
        <v>3930316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1792995</v>
      </c>
      <c r="Q52" s="22">
        <v>924028</v>
      </c>
      <c r="R52" s="22">
        <v>2717023</v>
      </c>
      <c r="S52" s="22">
        <v>0</v>
      </c>
      <c r="T52" s="22">
        <v>0</v>
      </c>
      <c r="U52" s="22">
        <v>0</v>
      </c>
      <c r="V52" s="22">
        <v>0</v>
      </c>
      <c r="W52" s="22">
        <v>6647339</v>
      </c>
      <c r="X52" s="22">
        <v>53927300</v>
      </c>
      <c r="Y52" s="22">
        <v>-47279961</v>
      </c>
      <c r="Z52" s="23">
        <v>-87.673517865719219</v>
      </c>
      <c r="AA52" s="20">
        <v>75260516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-38824032</v>
      </c>
      <c r="D54" s="48">
        <f t="shared" si="3"/>
        <v>0</v>
      </c>
      <c r="E54" s="49">
        <f t="shared" si="3"/>
        <v>213335320</v>
      </c>
      <c r="F54" s="50">
        <f t="shared" si="3"/>
        <v>202305668</v>
      </c>
      <c r="G54" s="50">
        <f t="shared" si="3"/>
        <v>172094174</v>
      </c>
      <c r="H54" s="50">
        <f t="shared" si="3"/>
        <v>-149626534</v>
      </c>
      <c r="I54" s="50">
        <f t="shared" si="3"/>
        <v>-41114388</v>
      </c>
      <c r="J54" s="50">
        <f t="shared" si="3"/>
        <v>-18646748</v>
      </c>
      <c r="K54" s="50">
        <f t="shared" si="3"/>
        <v>-4452650</v>
      </c>
      <c r="L54" s="50">
        <f t="shared" si="3"/>
        <v>21638900</v>
      </c>
      <c r="M54" s="50">
        <f t="shared" si="3"/>
        <v>122924871</v>
      </c>
      <c r="N54" s="50">
        <f t="shared" si="3"/>
        <v>140111121</v>
      </c>
      <c r="O54" s="50">
        <f t="shared" si="3"/>
        <v>19897638</v>
      </c>
      <c r="P54" s="50">
        <f t="shared" si="3"/>
        <v>200792262</v>
      </c>
      <c r="Q54" s="50">
        <f t="shared" si="3"/>
        <v>154870253</v>
      </c>
      <c r="R54" s="50">
        <f t="shared" si="3"/>
        <v>375560153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497024526</v>
      </c>
      <c r="X54" s="50">
        <f t="shared" si="3"/>
        <v>192309708</v>
      </c>
      <c r="Y54" s="50">
        <f t="shared" si="3"/>
        <v>304714818</v>
      </c>
      <c r="Z54" s="51">
        <f>+IF(X54&lt;&gt;0,+(Y54/X54)*100,0)</f>
        <v>158.45004455001305</v>
      </c>
      <c r="AA54" s="48">
        <f>SUM(AA51:AA53)</f>
        <v>202305668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-38824032</v>
      </c>
      <c r="D56" s="54">
        <f>+D54-D55</f>
        <v>0</v>
      </c>
      <c r="E56" s="55">
        <f t="shared" si="4"/>
        <v>213335320</v>
      </c>
      <c r="F56" s="56">
        <f t="shared" si="4"/>
        <v>202305668</v>
      </c>
      <c r="G56" s="56">
        <f t="shared" si="4"/>
        <v>172094174</v>
      </c>
      <c r="H56" s="56">
        <f t="shared" si="4"/>
        <v>-149626534</v>
      </c>
      <c r="I56" s="56">
        <f t="shared" si="4"/>
        <v>-41114388</v>
      </c>
      <c r="J56" s="56">
        <f t="shared" si="4"/>
        <v>-18646748</v>
      </c>
      <c r="K56" s="56">
        <f t="shared" si="4"/>
        <v>-4452650</v>
      </c>
      <c r="L56" s="56">
        <f t="shared" si="4"/>
        <v>21638900</v>
      </c>
      <c r="M56" s="56">
        <f t="shared" si="4"/>
        <v>122924871</v>
      </c>
      <c r="N56" s="56">
        <f t="shared" si="4"/>
        <v>140111121</v>
      </c>
      <c r="O56" s="56">
        <f t="shared" si="4"/>
        <v>19897638</v>
      </c>
      <c r="P56" s="56">
        <f t="shared" si="4"/>
        <v>200792262</v>
      </c>
      <c r="Q56" s="56">
        <f t="shared" si="4"/>
        <v>154870253</v>
      </c>
      <c r="R56" s="56">
        <f t="shared" si="4"/>
        <v>375560153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497024526</v>
      </c>
      <c r="X56" s="56">
        <f t="shared" si="4"/>
        <v>192309708</v>
      </c>
      <c r="Y56" s="56">
        <f t="shared" si="4"/>
        <v>304714818</v>
      </c>
      <c r="Z56" s="57">
        <f>+IF(X56&lt;&gt;0,+(Y56/X56)*100,0)</f>
        <v>158.45004455001305</v>
      </c>
      <c r="AA56" s="54">
        <f>+AA54-AA55</f>
        <v>202305668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-38824032</v>
      </c>
      <c r="D59" s="48">
        <f>SUM(D56:D58)</f>
        <v>0</v>
      </c>
      <c r="E59" s="49">
        <f t="shared" si="5"/>
        <v>213335320</v>
      </c>
      <c r="F59" s="50">
        <f t="shared" si="5"/>
        <v>202305668</v>
      </c>
      <c r="G59" s="50">
        <f t="shared" si="5"/>
        <v>172094174</v>
      </c>
      <c r="H59" s="50">
        <f t="shared" si="5"/>
        <v>-149626534</v>
      </c>
      <c r="I59" s="50">
        <f t="shared" si="5"/>
        <v>-41114388</v>
      </c>
      <c r="J59" s="50">
        <f t="shared" si="5"/>
        <v>-18646748</v>
      </c>
      <c r="K59" s="50">
        <f t="shared" si="5"/>
        <v>-4452650</v>
      </c>
      <c r="L59" s="50">
        <f t="shared" si="5"/>
        <v>21638900</v>
      </c>
      <c r="M59" s="50">
        <f t="shared" si="5"/>
        <v>122924871</v>
      </c>
      <c r="N59" s="50">
        <f t="shared" si="5"/>
        <v>140111121</v>
      </c>
      <c r="O59" s="50">
        <f t="shared" si="5"/>
        <v>19897638</v>
      </c>
      <c r="P59" s="50">
        <f t="shared" si="5"/>
        <v>200792262</v>
      </c>
      <c r="Q59" s="50">
        <f t="shared" si="5"/>
        <v>154870253</v>
      </c>
      <c r="R59" s="50">
        <f t="shared" si="5"/>
        <v>375560153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497024526</v>
      </c>
      <c r="X59" s="50">
        <f t="shared" si="5"/>
        <v>192309708</v>
      </c>
      <c r="Y59" s="50">
        <f t="shared" si="5"/>
        <v>304714818</v>
      </c>
      <c r="Z59" s="51">
        <f>+IF(X59&lt;&gt;0,+(Y59/X59)*100,0)</f>
        <v>158.45004455001305</v>
      </c>
      <c r="AA59" s="48">
        <f>SUM(AA56:AA58)</f>
        <v>202305668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-38824032</v>
      </c>
      <c r="D62" s="65">
        <f>SUM(D59:D61)</f>
        <v>0</v>
      </c>
      <c r="E62" s="66">
        <f t="shared" si="6"/>
        <v>213335320</v>
      </c>
      <c r="F62" s="67">
        <f t="shared" si="6"/>
        <v>202305668</v>
      </c>
      <c r="G62" s="67">
        <f t="shared" si="6"/>
        <v>172094174</v>
      </c>
      <c r="H62" s="67">
        <f t="shared" si="6"/>
        <v>-149626534</v>
      </c>
      <c r="I62" s="67">
        <f t="shared" si="6"/>
        <v>-41114388</v>
      </c>
      <c r="J62" s="67">
        <f t="shared" si="6"/>
        <v>-18646748</v>
      </c>
      <c r="K62" s="67">
        <f t="shared" si="6"/>
        <v>-4452650</v>
      </c>
      <c r="L62" s="67">
        <f t="shared" si="6"/>
        <v>21638900</v>
      </c>
      <c r="M62" s="67">
        <f t="shared" si="6"/>
        <v>122924871</v>
      </c>
      <c r="N62" s="67">
        <f t="shared" si="6"/>
        <v>140111121</v>
      </c>
      <c r="O62" s="67">
        <f t="shared" si="6"/>
        <v>19897638</v>
      </c>
      <c r="P62" s="67">
        <f t="shared" si="6"/>
        <v>200792262</v>
      </c>
      <c r="Q62" s="67">
        <f t="shared" si="6"/>
        <v>154870253</v>
      </c>
      <c r="R62" s="67">
        <f t="shared" si="6"/>
        <v>375560153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497024526</v>
      </c>
      <c r="X62" s="67">
        <f t="shared" si="6"/>
        <v>192309708</v>
      </c>
      <c r="Y62" s="67">
        <f t="shared" si="6"/>
        <v>304714818</v>
      </c>
      <c r="Z62" s="68">
        <f>+IF(X62&lt;&gt;0,+(Y62/X62)*100,0)</f>
        <v>158.45004455001305</v>
      </c>
      <c r="AA62" s="65">
        <f>SUM(AA59:AA61)</f>
        <v>202305668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5BC59B-A94A-4042-A73D-C5C8E473F8B7}"/>
</file>

<file path=customXml/itemProps2.xml><?xml version="1.0" encoding="utf-8"?>
<ds:datastoreItem xmlns:ds="http://schemas.openxmlformats.org/officeDocument/2006/customXml" ds:itemID="{D358EA18-E1CD-4D9C-9F2A-711D0BF2418D}"/>
</file>

<file path=customXml/itemProps3.xml><?xml version="1.0" encoding="utf-8"?>
<ds:datastoreItem xmlns:ds="http://schemas.openxmlformats.org/officeDocument/2006/customXml" ds:itemID="{139494BD-419D-4E33-A007-80FE07689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2026-05-12T10:00:41Z</dcterms:created>
  <dcterms:modified xsi:type="dcterms:W3CDTF">2026-05-12T10:01:52Z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